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6394" documentId="8_{96FA40F3-4EF7-43D6-85DF-8B6EB6FF5CB8}" xr6:coauthVersionLast="47" xr6:coauthVersionMax="47" xr10:uidLastSave="{0D6E0CD3-5D1D-434B-A448-5F8C6DBB2016}"/>
  <bookViews>
    <workbookView xWindow="-120" yWindow="-120" windowWidth="29040" windowHeight="15720" xr2:uid="{1062C791-9D05-4398-B749-DC557DED7718}"/>
  </bookViews>
  <sheets>
    <sheet name="Cover Page" sheetId="19" r:id="rId1"/>
    <sheet name="ReadMe" sheetId="12" r:id="rId2"/>
    <sheet name="Methodology" sheetId="13" r:id="rId3"/>
    <sheet name="Parameters" sheetId="4" r:id="rId4"/>
    <sheet name="Calculations" sheetId="1" r:id="rId5"/>
    <sheet name="Exposure Results" sheetId="14" r:id="rId6"/>
    <sheet name="Static Exposure Results" sheetId="18" r:id="rId7"/>
    <sheet name="Chemistry" sheetId="5" r:id="rId8"/>
    <sheet name="Products" sheetId="10" r:id="rId9"/>
    <sheet name="OES Lookups" sheetId="7" r:id="rId10"/>
    <sheet name="References" sheetId="20" r:id="rId11"/>
  </sheets>
  <definedNames>
    <definedName name="_2017NEI_Nonpoint_TSCA_Chem_List">#REF!</definedName>
    <definedName name="_2017NEI_tsca_chemicals_wSCCdetail_Query">#REF!</definedName>
    <definedName name="_AtRisk_ReportsSetting_ReportGraphOptions" hidden="1">"REP:VER:8.10.1GRA:OUT:00INS:00SUM:T00DET:T00SCE:02SC1:33DAT:2|TRUE,.75,1|TRUE,0,.25|TRUE,.9,1SE1:38DAT:3,10,2,.95,5,16,FALSE,0,TRUE,TRUE,TRUESE2:38DAT:3,10,2,.95,5,16,FALSE,0,TRUE,TRUE,TRUETSI:002SDA:FF"</definedName>
    <definedName name="_AtRisk_ReportsSetting_ReportMulitSelections" hidden="1">"REP:VER:8.10.1MUL:OUT:T10INS:T11SUM:T10DET:T10SEN:T11SCE:T11TEM:FSDA:T10"</definedName>
    <definedName name="_AtRisk_ReportsSetting_ReportOptions" hidden="1">"REP:VER:8.10.1OPT:RAP:01RWE:02RLS:04ROT:00RST:00RRT:04AGR:FAFN:162DAT:C:\Users\ERGUSER\OneDrive - Eastern Research Group\Documents\_ExChems\Chlorinated Solvents\1,1,2-TCA\Dermal\Report-1,1,2-TCA Dermal Exposure Model_2026.05.05.xlsxOGR:T"</definedName>
    <definedName name="_AtRisk_ReportsSetting_ReportSelectedSimulationsDET" hidden="1">"AQA="</definedName>
    <definedName name="_AtRisk_ReportsSetting_ReportSelectedSimulationsINS" hidden="1">"AQA="</definedName>
    <definedName name="_AtRisk_ReportsSetting_ReportSelectedSimulationsOUT" hidden="1">"AQA="</definedName>
    <definedName name="_AtRisk_ReportsSetting_ReportSelectedSimulationsSCE" hidden="1">"AQA="</definedName>
    <definedName name="_AtRisk_ReportsSetting_ReportSelectedSimulationsSDA" hidden="1">"AQA="</definedName>
    <definedName name="_AtRisk_ReportsSetting_ReportSelectedSimulationsSEN" hidden="1">"AQA="</definedName>
    <definedName name="_AtRisk_ReportsSetting_ReportSelectedSimulationsSUM" hidden="1">"AQA="</definedName>
    <definedName name="_AtRisk_SimSetting_AutomaticallyGenerateReports" hidden="1">FALSE</definedName>
    <definedName name="_AtRisk_SimSetting_AutomaticResultsDisplayMode" localSheetId="7" hidden="1">0</definedName>
    <definedName name="_AtRisk_SimSetting_AutomaticResultsDisplayMode" localSheetId="0" hidden="1">0</definedName>
    <definedName name="_AtRisk_SimSetting_AutomaticResultsDisplayMode" localSheetId="8" hidden="1">0</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7" hidden="1">100</definedName>
    <definedName name="_AtRisk_SimSetting_ConvergenceTestingPeriod" localSheetId="0" hidden="1">100</definedName>
    <definedName name="_AtRisk_SimSetting_ConvergenceTestingPeriod" localSheetId="8" hidden="1">100</definedName>
    <definedName name="_AtRisk_SimSetting_ConvergenceTestingPeriod" hidden="1">10</definedName>
    <definedName name="_AtRisk_SimSetting_ConvergenceTolerance" localSheetId="7" hidden="1">0.03</definedName>
    <definedName name="_AtRisk_SimSetting_ConvergenceTolerance" localSheetId="0" hidden="1">0.03</definedName>
    <definedName name="_AtRisk_SimSetting_ConvergenceTolerance" localSheetId="8" hidden="1">0.03</definedName>
    <definedName name="_AtRisk_SimSetting_ConvergenceTolerance" hidden="1">0.01</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localSheetId="7" hidden="1">0</definedName>
    <definedName name="_AtRisk_SimSetting_MacroRecalculationBehavior" localSheetId="0" hidden="1">0</definedName>
    <definedName name="_AtRisk_SimSetting_MacroRecalculationBehavior" localSheetId="8" hidden="1">0</definedName>
    <definedName name="_AtRisk_SimSetting_MacroRecalculationBehavior" hidden="1">1</definedName>
    <definedName name="_AtRisk_SimSetting_MaxAutoIterations" hidden="1">50000</definedName>
    <definedName name="_AtRisk_SimSetting_MultipleCPUCount" localSheetId="0" hidden="1">-1</definedName>
    <definedName name="_AtRisk_SimSetting_MultipleCPUCount" hidden="1">8</definedName>
    <definedName name="_AtRisk_SimSetting_MultipleCPUManualCount" hidden="1">8</definedName>
    <definedName name="_AtRisk_SimSetting_MultipleCPUMode" localSheetId="0" hidden="1">1</definedName>
    <definedName name="_AtRisk_SimSetting_MultipleCPUMode" hidden="1">2</definedName>
    <definedName name="_AtRisk_SimSetting_MultipleCPUModeV8" localSheetId="0" hidden="1">1</definedName>
    <definedName name="_AtRisk_SimSetting_MultipleCPUModeV8" hidden="1">2</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15</definedName>
    <definedName name="_AtRisk_SimSetting_ReportOptionReportsFileType" hidden="1">1</definedName>
    <definedName name="_AtRisk_SimSetting_ReportOptionSelectiveQR" hidden="1">FALSE</definedName>
    <definedName name="_AtRisk_SimSetting_ReportsList" hidden="1">15</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localSheetId="7" hidden="1">1</definedName>
    <definedName name="_AtRisk_SimSetting_StdRecalcWithoutRiskStatic" localSheetId="8" hidden="1">1</definedName>
    <definedName name="_AtRisk_SimSetting_StdRecalcWithoutRiskStatic" hidden="1">0</definedName>
    <definedName name="_AtRisk_SimSetting_StdRecalcWithoutRiskStaticPercentile" hidden="1">0.5</definedName>
    <definedName name="_ENREF_1" localSheetId="10">References!$A$2</definedName>
    <definedName name="_ENREF_2" localSheetId="10">References!$A$3</definedName>
    <definedName name="_ENREF_3" localSheetId="10">References!$A$4</definedName>
    <definedName name="ARDavg1">Calculations!$G$5</definedName>
    <definedName name="ARDavg10">Calculations!$G$95</definedName>
    <definedName name="ARDavg11">Calculations!$G$105</definedName>
    <definedName name="ARDavg12">Calculations!$G$115</definedName>
    <definedName name="ARDavg2">Calculations!$G$15</definedName>
    <definedName name="ARDavg3">Calculations!$G$25</definedName>
    <definedName name="ARDavg4">Calculations!$G$35</definedName>
    <definedName name="ARDavg5">Calculations!$G$45</definedName>
    <definedName name="ARDavg6">Calculations!$G$55</definedName>
    <definedName name="ARDavg7">Calculations!$G$65</definedName>
    <definedName name="ARDavg8">Calculations!$G$75</definedName>
    <definedName name="ARDavg9">Calculations!$G$85</definedName>
    <definedName name="ARDfem1">Calculations!$G$6</definedName>
    <definedName name="ARDfem10">Calculations!$G$96</definedName>
    <definedName name="ARDfem11">Calculations!$G$106</definedName>
    <definedName name="ARDfem12">Calculations!$G$116</definedName>
    <definedName name="ARDfem2">Calculations!$G$16</definedName>
    <definedName name="ARDfem3">Calculations!$G$26</definedName>
    <definedName name="ARDfem4">Calculations!$G$36</definedName>
    <definedName name="ARDfem5">Calculations!$G$46</definedName>
    <definedName name="ARDfem6">Calculations!$G$56</definedName>
    <definedName name="ARDfem7">Calculations!$G$66</definedName>
    <definedName name="ARDfem8">Calculations!$G$76</definedName>
    <definedName name="ARDfem9">Calculations!$G$86</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IT">Parameters!$E$46</definedName>
    <definedName name="AT_LADC">#REF!</definedName>
    <definedName name="AT_LCRD">Parameters!$E$47</definedName>
    <definedName name="AWD">#REF!</definedName>
    <definedName name="AWD_DC_50th">#REF!</definedName>
    <definedName name="AWD_DC_95th">#REF!</definedName>
    <definedName name="BWavg">Parameters!$M$11</definedName>
    <definedName name="BWfem">Parameters!$M$12</definedName>
    <definedName name="CASRN">#REF!</definedName>
    <definedName name="CRDavg1">Calculations!$G$9</definedName>
    <definedName name="CRDavg10">Calculations!$G$99</definedName>
    <definedName name="CRDavg11">Calculations!$G$109</definedName>
    <definedName name="CRDavg12">Calculations!$G$119</definedName>
    <definedName name="CRDavg2">Calculations!$G$19</definedName>
    <definedName name="CRDavg3">Calculations!$G$29</definedName>
    <definedName name="CRDavg4">Calculations!$G$39</definedName>
    <definedName name="CRDavg5">Calculations!$G$49</definedName>
    <definedName name="CRDavg6">Calculations!$G$59</definedName>
    <definedName name="CRDavg7">Calculations!$G$69</definedName>
    <definedName name="CRDavg8">Calculations!$G$79</definedName>
    <definedName name="CRDavg9">Calculations!$G$89</definedName>
    <definedName name="CRDfem1">Calculations!$G$10</definedName>
    <definedName name="CRDfem10">Calculations!$G$100</definedName>
    <definedName name="CRDfem11">Calculations!$G$110</definedName>
    <definedName name="CRDfem12">Calculations!$G$120</definedName>
    <definedName name="CRDfem2">Calculations!$G$20</definedName>
    <definedName name="CRDfem3">Calculations!$G$30</definedName>
    <definedName name="CRDfem4">Calculations!$G$40</definedName>
    <definedName name="CRDfem5">Calculations!$G$50</definedName>
    <definedName name="CRDfem6">Calculations!$G$60</definedName>
    <definedName name="CRDfem7">Calculations!$G$70</definedName>
    <definedName name="CRDfem8">Calculations!$G$80</definedName>
    <definedName name="CRDfem9">Calculations!$G$90</definedName>
    <definedName name="ED">#REF!</definedName>
    <definedName name="ED_AC">#REF!</definedName>
    <definedName name="ED_AC_DC">#REF!</definedName>
    <definedName name="ED_chronic">#REF!</definedName>
    <definedName name="ED_chronic_DC">#REF!</definedName>
    <definedName name="EF">#REF!</definedName>
    <definedName name="EF_1">Parameters!$M$25</definedName>
    <definedName name="EF_10">Parameters!$M$34</definedName>
    <definedName name="EF_11">Parameters!$M$35</definedName>
    <definedName name="EF_12">Parameters!$M$36</definedName>
    <definedName name="EF_2">Parameters!$M$26</definedName>
    <definedName name="EF_3">Parameters!$L$51</definedName>
    <definedName name="EF_4">Parameters!$M$28</definedName>
    <definedName name="EF_5">Parameters!$M$29</definedName>
    <definedName name="EF_6">Parameters!$M$30</definedName>
    <definedName name="EF_7">Parameters!$M$31</definedName>
    <definedName name="EF_9">Parameters!$M$33</definedName>
    <definedName name="EF_C">Parameters!$E$48</definedName>
    <definedName name="EF_IT">Parameters!$E$45</definedName>
    <definedName name="EG">#REF!</definedName>
    <definedName name="fabs_a">Parameters!$E$40</definedName>
    <definedName name="fabs_b">Parameters!$E$41</definedName>
    <definedName name="fabs_c">Parameters!$E$42</definedName>
    <definedName name="fabs_d">Parameters!$E$43</definedName>
    <definedName name="FT">Parameters!$E$44</definedName>
    <definedName name="IRDavg1">Calculations!$G$7</definedName>
    <definedName name="IRDavg10">Calculations!$G$97</definedName>
    <definedName name="IRDavg11">Calculations!$G$107</definedName>
    <definedName name="IRDavg12">Calculations!$G$117</definedName>
    <definedName name="IRDavg2">Calculations!$G$17</definedName>
    <definedName name="IRDavg3">Calculations!$G$27</definedName>
    <definedName name="IRDavg4">Calculations!$G$37</definedName>
    <definedName name="IRDavg5">Calculations!$G$47</definedName>
    <definedName name="IRDavg6">Calculations!$G$57</definedName>
    <definedName name="IRDavg7">Calculations!$G$67</definedName>
    <definedName name="IRDavg8">Calculations!$G$77</definedName>
    <definedName name="IRDavg9">Calculations!$G$87</definedName>
    <definedName name="IRDfem1">Calculations!$G$8</definedName>
    <definedName name="IRDfem10">Calculations!$G$98</definedName>
    <definedName name="IRDfem11">Calculations!$G$108</definedName>
    <definedName name="IRDfem12">Calculations!$G$118</definedName>
    <definedName name="IRDfem2">Calculations!$G$18</definedName>
    <definedName name="IRDfem3">Calculations!$G$28</definedName>
    <definedName name="IRDfem4">Calculations!$G$38</definedName>
    <definedName name="IRDfem5">Calculations!$G$48</definedName>
    <definedName name="IRDfem6">Calculations!$G$58</definedName>
    <definedName name="IRDfem7">Calculations!$G$68</definedName>
    <definedName name="IRDfem8">Calculations!$G$78</definedName>
    <definedName name="IRDfem9">Calculations!$G$88</definedName>
    <definedName name="LCRDavg1">Calculations!$G$11</definedName>
    <definedName name="LCRDavg10">Calculations!$G$101</definedName>
    <definedName name="LCRDavg11">Calculations!$G$111</definedName>
    <definedName name="LCRDavg12">Calculations!$G$121</definedName>
    <definedName name="LCRDavg2">Calculations!$G$21</definedName>
    <definedName name="LCRDavg3">Calculations!$G$31</definedName>
    <definedName name="LCRDavg4">Calculations!$G$41</definedName>
    <definedName name="LCRDavg5">Calculations!$G$51</definedName>
    <definedName name="LCRDavg6">Calculations!$G$61</definedName>
    <definedName name="LCRDavg7">Calculations!$G$71</definedName>
    <definedName name="LCRDavg8">Calculations!$G$81</definedName>
    <definedName name="LCRDavg9">Calculations!$G$91</definedName>
    <definedName name="LCRDfem1">Calculations!$G$12</definedName>
    <definedName name="LCRDfem10">Calculations!$G$102</definedName>
    <definedName name="LCRDfem11">Calculations!$G$112</definedName>
    <definedName name="LCRDfem12">Calculations!$G$122</definedName>
    <definedName name="LCRDfem2">Calculations!$G$22</definedName>
    <definedName name="LCRDfem3">Calculations!$G$32</definedName>
    <definedName name="LCRDfem4">Calculations!$G$42</definedName>
    <definedName name="LCRDfem5">Calculations!$G$52</definedName>
    <definedName name="LCRDfem6">Calculations!$G$62</definedName>
    <definedName name="LCRDfem7">Calculations!$G$72</definedName>
    <definedName name="LCRDfem8">Calculations!$G$82</definedName>
    <definedName name="LCRDfem9">Calculations!$G$92</definedName>
    <definedName name="Pal_Workbook_GUID" localSheetId="0" hidden="1">"SK39RLEDQA2L46YW8H5SUKN3"</definedName>
    <definedName name="Pal_Workbook_GUID" localSheetId="5" hidden="1">"WJ6AM1BV9YV4DH5JIKE4SF1Z"</definedName>
    <definedName name="Pal_Workbook_GUID" localSheetId="9" hidden="1">"WJ6AM1BV9YV4DH5JIKE4SF1Z"</definedName>
    <definedName name="Pal_Workbook_GUID" localSheetId="1" hidden="1">"WJ6AM1BV9YV4DH5JIKE4SF1Z"</definedName>
    <definedName name="Pal_Workbook_GUID" localSheetId="6" hidden="1">"WJ6AM1BV9YV4DH5JIKE4SF1Z"</definedName>
    <definedName name="Pal_Workbook_GUID" hidden="1">"RRPSTTS2ULJVJC86SKVMXJ55"</definedName>
    <definedName name="PDRavg1">Calculations!$G$3</definedName>
    <definedName name="PDRavg10">Calculations!$G$93</definedName>
    <definedName name="PDRavg11">Calculations!$G$103</definedName>
    <definedName name="PDRavg12">Calculations!$G$113</definedName>
    <definedName name="PDRavg2">Calculations!$G$13</definedName>
    <definedName name="PDRavg3">Calculations!$G$23</definedName>
    <definedName name="PDRavg4">Calculations!$G$33</definedName>
    <definedName name="PDRavg5">Calculations!$G$43</definedName>
    <definedName name="PDRavg6">Calculations!$G$53</definedName>
    <definedName name="PDRavg7">Calculations!$G$63</definedName>
    <definedName name="PDRavg8">Calculations!$G$73</definedName>
    <definedName name="PDRavg9">Calculations!$G$83</definedName>
    <definedName name="PDRfem1">Calculations!$G$4</definedName>
    <definedName name="PDRfem10">Calculations!$G$94</definedName>
    <definedName name="PDRfem11">Calculations!$G$104</definedName>
    <definedName name="PDRfem12">Calculations!$G$114</definedName>
    <definedName name="PDRfem2">Calculations!$G$14</definedName>
    <definedName name="PDRfem3">Calculations!$G$24</definedName>
    <definedName name="PDRfem4">Calculations!$G$34</definedName>
    <definedName name="PDRfem5">Calculations!$G$44</definedName>
    <definedName name="PDRfem6">Calculations!$G$54</definedName>
    <definedName name="PDRfem7">Calculations!$G$64</definedName>
    <definedName name="PDRfem8">Calculations!$G$74</definedName>
    <definedName name="PDRfem9">Calculations!$G$84</definedName>
    <definedName name="Qu">Parameters!$M$8</definedName>
    <definedName name="RiskAfterRecalcMacro" localSheetId="7" hidden="1">""</definedName>
    <definedName name="RiskAfterRecalcMacro" localSheetId="0" hidden="1">""</definedName>
    <definedName name="RiskAfterRecalcMacro" localSheetId="8" hidden="1">""</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localSheetId="0" hidden="1">TRUE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StorageLocation" hidden="1">"2"</definedName>
    <definedName name="RiskStandardRecalc" localSheetId="7" hidden="1">0</definedName>
    <definedName name="RiskStandardRecalc" localSheetId="8" hidden="1">0</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localSheetId="0" hidden="1">TRUE</definedName>
    <definedName name="RiskUseMultipleCPUs" hidden="1">FALSE</definedName>
    <definedName name="Savg">Parameters!$M$6</definedName>
    <definedName name="Sfem">Parameters!$M$7</definedName>
    <definedName name="what">#REF!</definedName>
    <definedName name="WY">Parameters!$M$9</definedName>
    <definedName name="WY_50th">#REF!</definedName>
    <definedName name="WY_50th_DC">#REF!</definedName>
    <definedName name="WY_95th">#REF!</definedName>
    <definedName name="WY_95th_DC">#REF!</definedName>
    <definedName name="WY_high">#REF!</definedName>
    <definedName name="WY_mid">#REF!</definedName>
    <definedName name="WYadj">Parameters!$M$10</definedName>
    <definedName name="Yderm1">Parameters!$M$13</definedName>
    <definedName name="Yderm10">Parameters!$M$22</definedName>
    <definedName name="Yderm11">Parameters!$M$23</definedName>
    <definedName name="Yderm12">Parameters!$M$24</definedName>
    <definedName name="Yderm2">Parameters!$M$14</definedName>
    <definedName name="Yderm3">Parameters!$E$51</definedName>
    <definedName name="Yderm4">Parameters!$M$16</definedName>
    <definedName name="Yderm5">Parameters!$M$17</definedName>
    <definedName name="Yderm6">Parameters!$M$18</definedName>
    <definedName name="Yderm7">Parameters!$M$19</definedName>
    <definedName name="Yderm8">Parameters!$M$20</definedName>
    <definedName name="Yderm9">Parameters!$M$21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4" l="1" a="1"/>
  <c r="F61" i="4" s="1"/>
  <c r="F62" i="4" a="1"/>
  <c r="F62" i="4" s="1"/>
  <c r="F63" i="4" a="1"/>
  <c r="F63" i="4" s="1"/>
  <c r="F64" i="4" a="1"/>
  <c r="F64" i="4" s="1"/>
  <c r="F65" i="4" a="1"/>
  <c r="F65" i="4" s="1"/>
  <c r="F66" i="4" a="1"/>
  <c r="F66" i="4" s="1"/>
  <c r="F67" i="4" a="1"/>
  <c r="F67" i="4" s="1"/>
  <c r="M10" i="4"/>
  <c r="L55" i="4"/>
  <c r="L54" i="4"/>
  <c r="L53" i="4"/>
  <c r="B86" i="14"/>
  <c r="B79" i="14"/>
  <c r="B72" i="14"/>
  <c r="B65" i="14"/>
  <c r="B58" i="14"/>
  <c r="B51" i="14"/>
  <c r="B44" i="14"/>
  <c r="B37" i="14"/>
  <c r="B30" i="14"/>
  <c r="B23" i="14"/>
  <c r="B16" i="14"/>
  <c r="B9" i="14"/>
  <c r="E59" i="4"/>
  <c r="E58" i="4"/>
  <c r="E57" i="4"/>
  <c r="E56" i="4"/>
  <c r="E55" i="4"/>
  <c r="E54" i="4"/>
  <c r="E53" i="4"/>
  <c r="M35" i="4"/>
  <c r="M36" i="4"/>
  <c r="M34" i="4"/>
  <c r="M33" i="4"/>
  <c r="M31" i="4"/>
  <c r="M30" i="4"/>
  <c r="M29" i="4"/>
  <c r="M28" i="4"/>
  <c r="M26" i="4"/>
  <c r="M25" i="4"/>
  <c r="M19" i="4"/>
  <c r="M12" i="4"/>
  <c r="M11" i="4"/>
  <c r="C26" i="4"/>
  <c r="C27" i="4"/>
  <c r="C28" i="4"/>
  <c r="C29" i="4"/>
  <c r="C30" i="4"/>
  <c r="C31" i="4"/>
  <c r="C32" i="4"/>
  <c r="C33" i="4"/>
  <c r="C34" i="4"/>
  <c r="C35" i="4"/>
  <c r="C36" i="4"/>
  <c r="C25" i="4"/>
  <c r="C24" i="4"/>
  <c r="C23" i="4"/>
  <c r="C21" i="4"/>
  <c r="C22" i="4"/>
  <c r="C14" i="4"/>
  <c r="C15" i="4"/>
  <c r="C16" i="4"/>
  <c r="C17" i="4"/>
  <c r="C18" i="4"/>
  <c r="C19" i="4"/>
  <c r="C20" i="4"/>
  <c r="C13" i="4"/>
  <c r="L22" i="4" a="1"/>
  <c r="L7" i="4" a="1"/>
  <c r="M53" i="4" a="1"/>
  <c r="L8" i="4" a="1"/>
  <c r="L6" i="4" a="1"/>
  <c r="L14" i="4" a="1"/>
  <c r="L18" i="4" a="1"/>
  <c r="L24" i="4" a="1"/>
  <c r="L10" i="4" a="1"/>
  <c r="L23" i="4" a="1"/>
  <c r="F53" i="4" a="1"/>
  <c r="L16" i="4" a="1"/>
  <c r="L17" i="4" a="1"/>
  <c r="L9" i="4" a="1"/>
  <c r="L13" i="4" a="1"/>
  <c r="L21" i="4" a="1"/>
  <c r="L21" i="4" l="1"/>
  <c r="M21" i="4" s="1"/>
  <c r="L13" i="4"/>
  <c r="M13" i="4" s="1"/>
  <c r="L9" i="4"/>
  <c r="M9" i="4" s="1"/>
  <c r="L17" i="4"/>
  <c r="M17" i="4" s="1"/>
  <c r="L16" i="4"/>
  <c r="M16" i="4" s="1"/>
  <c r="F53" i="4"/>
  <c r="E51" i="4" s="1" a="1"/>
  <c r="L23" i="4"/>
  <c r="M23" i="4" s="1"/>
  <c r="L10" i="4"/>
  <c r="L24" i="4"/>
  <c r="M24" i="4" s="1"/>
  <c r="L18" i="4"/>
  <c r="M18" i="4" s="1"/>
  <c r="L14" i="4"/>
  <c r="M14" i="4" s="1"/>
  <c r="L6" i="4"/>
  <c r="M6" i="4" s="1"/>
  <c r="L8" i="4"/>
  <c r="M8" i="4" s="1"/>
  <c r="M53" i="4"/>
  <c r="L51" i="4" s="1" a="1"/>
  <c r="L7" i="4"/>
  <c r="M7" i="4" s="1"/>
  <c r="L22" i="4"/>
  <c r="M22" i="4" s="1"/>
  <c r="G83" i="1" l="1" a="1"/>
  <c r="G83" i="1" s="1"/>
  <c r="G85" i="1" s="1" a="1"/>
  <c r="G113" i="1" a="1"/>
  <c r="G113" i="1" s="1"/>
  <c r="G115" i="1" s="1" a="1"/>
  <c r="G114" i="1" a="1"/>
  <c r="G114" i="1" s="1"/>
  <c r="G116" i="1" s="1" a="1"/>
  <c r="G4" i="1" a="1"/>
  <c r="G4" i="1" s="1"/>
  <c r="G6" i="1" s="1" a="1"/>
  <c r="G14" i="1" a="1"/>
  <c r="G14" i="1" s="1"/>
  <c r="G16" i="1" s="1" a="1"/>
  <c r="G84" i="1" a="1"/>
  <c r="G84" i="1" s="1"/>
  <c r="G86" i="1" s="1" a="1"/>
  <c r="G43" i="1" a="1"/>
  <c r="G43" i="1" s="1"/>
  <c r="G45" i="1" s="1" a="1"/>
  <c r="G63" i="1" a="1"/>
  <c r="G63" i="1" s="1"/>
  <c r="G65" i="1" s="1" a="1"/>
  <c r="G53" i="1" a="1"/>
  <c r="G53" i="1" s="1"/>
  <c r="G55" i="1" s="1" a="1"/>
  <c r="G103" i="1" a="1"/>
  <c r="G103" i="1" s="1"/>
  <c r="G105" i="1" s="1" a="1"/>
  <c r="G13" i="1" a="1"/>
  <c r="G13" i="1" s="1"/>
  <c r="G15" i="1" s="1" a="1"/>
  <c r="G93" i="1" a="1"/>
  <c r="G93" i="1" s="1"/>
  <c r="G95" i="1" s="1" a="1"/>
  <c r="G64" i="1" a="1"/>
  <c r="G64" i="1" s="1"/>
  <c r="G66" i="1" s="1" a="1"/>
  <c r="G3" i="1" a="1"/>
  <c r="G3" i="1" s="1"/>
  <c r="G5" i="1" s="1" a="1"/>
  <c r="G33" i="1" a="1"/>
  <c r="G33" i="1" s="1"/>
  <c r="G35" i="1" s="1" a="1"/>
  <c r="G104" i="1" a="1"/>
  <c r="G104" i="1" s="1"/>
  <c r="G106" i="1" s="1" a="1"/>
  <c r="G94" i="1" a="1"/>
  <c r="G94" i="1" s="1"/>
  <c r="G96" i="1" s="1" a="1"/>
  <c r="G34" i="1" a="1"/>
  <c r="G34" i="1" s="1"/>
  <c r="G36" i="1" s="1" a="1"/>
  <c r="G54" i="1" a="1"/>
  <c r="G54" i="1" s="1"/>
  <c r="G56" i="1" s="1" a="1"/>
  <c r="G44" i="1" a="1"/>
  <c r="G44" i="1" s="1"/>
  <c r="G46" i="1" s="1" a="1"/>
  <c r="L51" i="4"/>
  <c r="E51" i="4"/>
  <c r="G74" i="1" s="1" a="1"/>
  <c r="I80" i="14" a="1"/>
  <c r="I79" i="14" a="1"/>
  <c r="I82" i="14" a="1"/>
  <c r="I85" i="14" a="1"/>
  <c r="I84" i="14" a="1"/>
  <c r="I83" i="14" a="1"/>
  <c r="I81" i="14" a="1"/>
  <c r="I73" i="14" a="1"/>
  <c r="I77" i="14" a="1"/>
  <c r="I74" i="14" a="1"/>
  <c r="I76" i="14" a="1"/>
  <c r="I75" i="14" a="1"/>
  <c r="I78" i="14" a="1"/>
  <c r="I72" i="14" a="1"/>
  <c r="D90" i="14" a="1"/>
  <c r="D89" i="14" a="1"/>
  <c r="D92" i="14" a="1"/>
  <c r="D86" i="14" a="1"/>
  <c r="D91" i="14" a="1"/>
  <c r="D87" i="14" a="1"/>
  <c r="D88" i="14" a="1"/>
  <c r="I42" i="14" a="1"/>
  <c r="I43" i="14" a="1"/>
  <c r="I40" i="14" a="1"/>
  <c r="I37" i="14" a="1"/>
  <c r="I39" i="14" a="1"/>
  <c r="I41" i="14" a="1"/>
  <c r="I38" i="14" a="1"/>
  <c r="D79" i="14" a="1"/>
  <c r="D80" i="14" a="1"/>
  <c r="D81" i="14" a="1"/>
  <c r="D82" i="14" a="1"/>
  <c r="D83" i="14" a="1"/>
  <c r="D85" i="14" a="1"/>
  <c r="D84" i="14" a="1"/>
  <c r="I86" i="14" a="1"/>
  <c r="I88" i="14" a="1"/>
  <c r="I91" i="14" a="1"/>
  <c r="I92" i="14" a="1"/>
  <c r="I87" i="14" a="1"/>
  <c r="I90" i="14" a="1"/>
  <c r="I89" i="14" a="1"/>
  <c r="D57" i="14" a="1"/>
  <c r="D54" i="14" a="1"/>
  <c r="D52" i="14" a="1"/>
  <c r="D55" i="14" a="1"/>
  <c r="D53" i="14" a="1"/>
  <c r="D56" i="14" a="1"/>
  <c r="D51" i="14" a="1"/>
  <c r="D32" i="14" a="1"/>
  <c r="D33" i="14" a="1"/>
  <c r="D31" i="14" a="1"/>
  <c r="D36" i="14" a="1"/>
  <c r="D35" i="14" a="1"/>
  <c r="D34" i="14" a="1"/>
  <c r="D30" i="14" a="1"/>
  <c r="I15" i="14" a="1"/>
  <c r="I12" i="14" a="1"/>
  <c r="I11" i="14" a="1"/>
  <c r="I10" i="14" a="1"/>
  <c r="I14" i="14" a="1"/>
  <c r="I9" i="14" a="1"/>
  <c r="I13" i="14" a="1"/>
  <c r="D38" i="14" a="1"/>
  <c r="D40" i="14" a="1"/>
  <c r="D37" i="14" a="1"/>
  <c r="D39" i="14" a="1"/>
  <c r="D41" i="14" a="1"/>
  <c r="D43" i="14" a="1"/>
  <c r="D42" i="14" a="1"/>
  <c r="I17" i="14" a="1"/>
  <c r="I21" i="14" a="1"/>
  <c r="I22" i="14" a="1"/>
  <c r="I16" i="14" a="1"/>
  <c r="I19" i="14" a="1"/>
  <c r="I20" i="14" a="1"/>
  <c r="I18" i="14" a="1"/>
  <c r="D12" i="14" a="1"/>
  <c r="D9" i="14" a="1"/>
  <c r="D13" i="14" a="1"/>
  <c r="D11" i="14" a="1"/>
  <c r="D10" i="14" a="1"/>
  <c r="D14" i="14" a="1"/>
  <c r="D15" i="14" a="1"/>
  <c r="I33" i="14" a="1"/>
  <c r="I35" i="14" a="1"/>
  <c r="I36" i="14" a="1"/>
  <c r="I34" i="14" a="1"/>
  <c r="I32" i="14" a="1"/>
  <c r="I30" i="14" a="1"/>
  <c r="I31" i="14" a="1"/>
  <c r="I45" i="14" a="1"/>
  <c r="I50" i="14" a="1"/>
  <c r="I48" i="14" a="1"/>
  <c r="I44" i="14" a="1"/>
  <c r="I49" i="14" a="1"/>
  <c r="I46" i="14" a="1"/>
  <c r="I47" i="14" a="1"/>
  <c r="D18" i="14" a="1"/>
  <c r="D17" i="14" a="1"/>
  <c r="D22" i="14" a="1"/>
  <c r="D20" i="14" a="1"/>
  <c r="D21" i="14" a="1"/>
  <c r="D19" i="14" a="1"/>
  <c r="D16" i="14" a="1"/>
  <c r="D71" i="14" a="1"/>
  <c r="D65" i="14" a="1"/>
  <c r="D68" i="14" a="1"/>
  <c r="D66" i="14" a="1"/>
  <c r="D70" i="14" a="1"/>
  <c r="D69" i="14" a="1"/>
  <c r="D67" i="14" a="1"/>
  <c r="D75" i="14" a="1"/>
  <c r="D77" i="14" a="1"/>
  <c r="D76" i="14" a="1"/>
  <c r="D74" i="14" a="1"/>
  <c r="D78" i="14" a="1"/>
  <c r="D73" i="14" a="1"/>
  <c r="D72" i="14" a="1"/>
  <c r="D44" i="14" a="1"/>
  <c r="D45" i="14" a="1"/>
  <c r="D47" i="14" a="1"/>
  <c r="D48" i="14" a="1"/>
  <c r="D49" i="14" a="1"/>
  <c r="D50" i="14" a="1"/>
  <c r="D46" i="14" a="1"/>
  <c r="I68" i="14" a="1"/>
  <c r="I69" i="14" a="1"/>
  <c r="I71" i="14" a="1"/>
  <c r="I67" i="14" a="1"/>
  <c r="I66" i="14" a="1"/>
  <c r="I65" i="14" a="1"/>
  <c r="I70" i="14" a="1"/>
  <c r="I55" i="14" a="1"/>
  <c r="I57" i="14" a="1"/>
  <c r="I56" i="14" a="1"/>
  <c r="I54" i="14" a="1"/>
  <c r="I53" i="14" a="1"/>
  <c r="I51" i="14" a="1"/>
  <c r="I52" i="14" a="1"/>
  <c r="G24" i="1" l="1" a="1"/>
  <c r="G24" i="1" s="1"/>
  <c r="G26" i="1" s="1" a="1"/>
  <c r="G23" i="1" a="1"/>
  <c r="G23" i="1" s="1"/>
  <c r="G25" i="1" s="1" a="1"/>
  <c r="G73" i="1" a="1"/>
  <c r="G73" i="1" s="1"/>
  <c r="G75" i="1" s="1" a="1"/>
  <c r="I52" i="14"/>
  <c r="I51" i="14"/>
  <c r="I53" i="14"/>
  <c r="G66" i="1"/>
  <c r="G68" i="1" s="1" a="1"/>
  <c r="I54" i="14"/>
  <c r="I56" i="14"/>
  <c r="I57" i="14"/>
  <c r="I55" i="14"/>
  <c r="I70" i="14"/>
  <c r="I65" i="14"/>
  <c r="I66" i="14"/>
  <c r="I67" i="14"/>
  <c r="G86" i="1"/>
  <c r="G92" i="1" s="1" a="1"/>
  <c r="I71" i="14"/>
  <c r="I69" i="14"/>
  <c r="I68" i="14"/>
  <c r="G55" i="1"/>
  <c r="G57" i="1" s="1" a="1"/>
  <c r="D46" i="14"/>
  <c r="D50" i="14"/>
  <c r="D49" i="14"/>
  <c r="D48" i="14"/>
  <c r="D47" i="14"/>
  <c r="D45" i="14"/>
  <c r="D44" i="14"/>
  <c r="D72" i="14"/>
  <c r="D73" i="14"/>
  <c r="D78" i="14"/>
  <c r="D74" i="14"/>
  <c r="G95" i="1"/>
  <c r="G101" i="1" s="1" a="1"/>
  <c r="D76" i="14"/>
  <c r="D77" i="14"/>
  <c r="D75" i="14"/>
  <c r="G74" i="1"/>
  <c r="G76" i="1" s="1" a="1"/>
  <c r="D67" i="14"/>
  <c r="D69" i="14"/>
  <c r="D70" i="14"/>
  <c r="D66" i="14"/>
  <c r="G85" i="1"/>
  <c r="G89" i="1" s="1" a="1"/>
  <c r="D68" i="14"/>
  <c r="D65" i="14"/>
  <c r="D71" i="14"/>
  <c r="G15" i="1"/>
  <c r="G17" i="1" s="1" a="1"/>
  <c r="D16" i="14"/>
  <c r="D19" i="14"/>
  <c r="D21" i="14"/>
  <c r="D20" i="14"/>
  <c r="D22" i="14"/>
  <c r="D17" i="14"/>
  <c r="D18" i="14"/>
  <c r="I47" i="14"/>
  <c r="I46" i="14"/>
  <c r="I49" i="14"/>
  <c r="G56" i="1"/>
  <c r="G60" i="1" s="1" a="1"/>
  <c r="I44" i="14"/>
  <c r="I48" i="14"/>
  <c r="I50" i="14"/>
  <c r="I45" i="14"/>
  <c r="I31" i="14"/>
  <c r="I30" i="14"/>
  <c r="G36" i="1"/>
  <c r="G40" i="1" s="1" a="1"/>
  <c r="I32" i="14"/>
  <c r="I34" i="14"/>
  <c r="I36" i="14"/>
  <c r="I35" i="14"/>
  <c r="I33" i="14"/>
  <c r="D15" i="14"/>
  <c r="D14" i="14"/>
  <c r="D10" i="14"/>
  <c r="D11" i="14"/>
  <c r="G5" i="1"/>
  <c r="G7" i="1" s="1" a="1"/>
  <c r="D13" i="14"/>
  <c r="D9" i="14"/>
  <c r="D12" i="14"/>
  <c r="I18" i="14"/>
  <c r="G16" i="1"/>
  <c r="G22" i="1" s="1" a="1"/>
  <c r="I20" i="14"/>
  <c r="I19" i="14"/>
  <c r="I16" i="14"/>
  <c r="I22" i="14"/>
  <c r="I21" i="14"/>
  <c r="I17" i="14"/>
  <c r="D42" i="14"/>
  <c r="G45" i="1"/>
  <c r="G51" i="1" s="1" a="1"/>
  <c r="D43" i="14"/>
  <c r="D41" i="14"/>
  <c r="D39" i="14"/>
  <c r="D37" i="14"/>
  <c r="D40" i="14"/>
  <c r="D38" i="14"/>
  <c r="I13" i="14"/>
  <c r="I9" i="14"/>
  <c r="I14" i="14"/>
  <c r="I10" i="14"/>
  <c r="G6" i="1"/>
  <c r="G8" i="1" s="1" a="1"/>
  <c r="I11" i="14"/>
  <c r="I12" i="14"/>
  <c r="I15" i="14"/>
  <c r="D30" i="14"/>
  <c r="D34" i="14"/>
  <c r="G35" i="1"/>
  <c r="G41" i="1" s="1" a="1"/>
  <c r="D35" i="14"/>
  <c r="D36" i="14"/>
  <c r="D31" i="14"/>
  <c r="D33" i="14"/>
  <c r="D32" i="14"/>
  <c r="D51" i="14"/>
  <c r="D56" i="14"/>
  <c r="G65" i="1"/>
  <c r="G71" i="1" s="1" a="1"/>
  <c r="D53" i="14"/>
  <c r="D55" i="14"/>
  <c r="D52" i="14"/>
  <c r="D54" i="14"/>
  <c r="D57" i="14"/>
  <c r="I89" i="14"/>
  <c r="I90" i="14"/>
  <c r="I87" i="14"/>
  <c r="I92" i="14"/>
  <c r="I91" i="14"/>
  <c r="I88" i="14"/>
  <c r="G116" i="1"/>
  <c r="G118" i="1" s="1" a="1"/>
  <c r="I86" i="14"/>
  <c r="G105" i="1"/>
  <c r="G111" i="1" s="1" a="1"/>
  <c r="D84" i="14"/>
  <c r="D85" i="14"/>
  <c r="D83" i="14"/>
  <c r="D82" i="14"/>
  <c r="D81" i="14"/>
  <c r="D80" i="14"/>
  <c r="D79" i="14"/>
  <c r="G46" i="1"/>
  <c r="G48" i="1" s="1" a="1"/>
  <c r="I38" i="14"/>
  <c r="I41" i="14"/>
  <c r="I39" i="14"/>
  <c r="I37" i="14"/>
  <c r="I40" i="14"/>
  <c r="I43" i="14"/>
  <c r="I42" i="14"/>
  <c r="D88" i="14"/>
  <c r="D87" i="14"/>
  <c r="D91" i="14"/>
  <c r="D86" i="14"/>
  <c r="D92" i="14"/>
  <c r="D89" i="14"/>
  <c r="D90" i="14"/>
  <c r="G115" i="1"/>
  <c r="G119" i="1" s="1" a="1"/>
  <c r="I72" i="14"/>
  <c r="I78" i="14"/>
  <c r="I75" i="14"/>
  <c r="I76" i="14"/>
  <c r="G96" i="1"/>
  <c r="G100" i="1" s="1" a="1"/>
  <c r="I74" i="14"/>
  <c r="I77" i="14"/>
  <c r="I73" i="14"/>
  <c r="I81" i="14"/>
  <c r="G106" i="1"/>
  <c r="G108" i="1" s="1" a="1"/>
  <c r="I83" i="14"/>
  <c r="I84" i="14"/>
  <c r="I85" i="14"/>
  <c r="I82" i="14"/>
  <c r="I79" i="14"/>
  <c r="I80" i="14"/>
  <c r="J70" i="14" a="1"/>
  <c r="J67" i="14" a="1"/>
  <c r="J65" i="14" a="1"/>
  <c r="J69" i="14" a="1"/>
  <c r="J66" i="14" a="1"/>
  <c r="J71" i="14" a="1"/>
  <c r="J68" i="14" a="1"/>
  <c r="E67" i="14" a="1"/>
  <c r="E66" i="14" a="1"/>
  <c r="E68" i="14" a="1"/>
  <c r="E70" i="14" a="1"/>
  <c r="E65" i="14" a="1"/>
  <c r="E69" i="14" a="1"/>
  <c r="E71" i="14" a="1"/>
  <c r="E14" i="14" a="1"/>
  <c r="E12" i="14" a="1"/>
  <c r="E13" i="14" a="1"/>
  <c r="E15" i="14" a="1"/>
  <c r="E11" i="14" a="1"/>
  <c r="E10" i="14" a="1"/>
  <c r="E9" i="14" a="1"/>
  <c r="J34" i="14" a="1"/>
  <c r="J35" i="14" a="1"/>
  <c r="J32" i="14" a="1"/>
  <c r="J31" i="14" a="1"/>
  <c r="J33" i="14" a="1"/>
  <c r="J36" i="14" a="1"/>
  <c r="J30" i="14" a="1"/>
  <c r="J51" i="14" a="1"/>
  <c r="J57" i="14" a="1"/>
  <c r="J55" i="14" a="1"/>
  <c r="J54" i="14" a="1"/>
  <c r="J52" i="14" a="1"/>
  <c r="J53" i="14" a="1"/>
  <c r="J56" i="14" a="1"/>
  <c r="E89" i="14" a="1"/>
  <c r="E88" i="14" a="1"/>
  <c r="E91" i="14" a="1"/>
  <c r="E92" i="14" a="1"/>
  <c r="E86" i="14" a="1"/>
  <c r="E87" i="14" a="1"/>
  <c r="E90" i="14" a="1"/>
  <c r="I24" i="14" a="1"/>
  <c r="I23" i="14" a="1"/>
  <c r="I28" i="14" a="1"/>
  <c r="I26" i="14" a="1"/>
  <c r="I25" i="14" a="1"/>
  <c r="I29" i="14" a="1"/>
  <c r="I27" i="14" a="1"/>
  <c r="J89" i="14" a="1"/>
  <c r="J88" i="14" a="1"/>
  <c r="J91" i="14" a="1"/>
  <c r="J87" i="14" a="1"/>
  <c r="J86" i="14" a="1"/>
  <c r="J92" i="14" a="1"/>
  <c r="J90" i="14" a="1"/>
  <c r="J85" i="14" a="1"/>
  <c r="J81" i="14" a="1"/>
  <c r="J82" i="14" a="1"/>
  <c r="J84" i="14" a="1"/>
  <c r="J79" i="14" a="1"/>
  <c r="J83" i="14" a="1"/>
  <c r="J80" i="14" a="1"/>
  <c r="G112" i="1" a="1"/>
  <c r="E54" i="14" a="1"/>
  <c r="E52" i="14" a="1"/>
  <c r="E56" i="14" a="1"/>
  <c r="E53" i="14" a="1"/>
  <c r="E57" i="14" a="1"/>
  <c r="E55" i="14" a="1"/>
  <c r="E51" i="14" a="1"/>
  <c r="D23" i="14" a="1"/>
  <c r="D24" i="14" a="1"/>
  <c r="D25" i="14" a="1"/>
  <c r="D28" i="14" a="1"/>
  <c r="D29" i="14" a="1"/>
  <c r="D26" i="14" a="1"/>
  <c r="D27" i="14" a="1"/>
  <c r="J76" i="14" a="1"/>
  <c r="J73" i="14" a="1"/>
  <c r="J78" i="14" a="1"/>
  <c r="J77" i="14" a="1"/>
  <c r="J75" i="14" a="1"/>
  <c r="J72" i="14" a="1"/>
  <c r="J74" i="14" a="1"/>
  <c r="J16" i="14" a="1"/>
  <c r="J20" i="14" a="1"/>
  <c r="J18" i="14" a="1"/>
  <c r="J22" i="14" a="1"/>
  <c r="J21" i="14" a="1"/>
  <c r="J17" i="14" a="1"/>
  <c r="J19" i="14" a="1"/>
  <c r="E38" i="14" a="1"/>
  <c r="E42" i="14" a="1"/>
  <c r="E37" i="14" a="1"/>
  <c r="E40" i="14" a="1"/>
  <c r="E39" i="14" a="1"/>
  <c r="E41" i="14" a="1"/>
  <c r="E43" i="14" a="1"/>
  <c r="J13" i="14" a="1"/>
  <c r="J10" i="14" a="1"/>
  <c r="J14" i="14" a="1"/>
  <c r="J12" i="14" a="1"/>
  <c r="J9" i="14" a="1"/>
  <c r="J15" i="14" a="1"/>
  <c r="J11" i="14" a="1"/>
  <c r="J38" i="14" a="1"/>
  <c r="J43" i="14" a="1"/>
  <c r="J39" i="14" a="1"/>
  <c r="J41" i="14" a="1"/>
  <c r="J40" i="14" a="1"/>
  <c r="J42" i="14" a="1"/>
  <c r="J37" i="14" a="1"/>
  <c r="E74" i="14" a="1"/>
  <c r="E75" i="14" a="1"/>
  <c r="E77" i="14" a="1"/>
  <c r="E72" i="14" a="1"/>
  <c r="E76" i="14" a="1"/>
  <c r="E78" i="14" a="1"/>
  <c r="E73" i="14" a="1"/>
  <c r="D63" i="14" a="1"/>
  <c r="D64" i="14" a="1"/>
  <c r="D58" i="14" a="1"/>
  <c r="D61" i="14" a="1"/>
  <c r="D62" i="14" a="1"/>
  <c r="D59" i="14" a="1"/>
  <c r="D60" i="14" a="1"/>
  <c r="J48" i="14" a="1"/>
  <c r="J45" i="14" a="1"/>
  <c r="J47" i="14" a="1"/>
  <c r="J50" i="14" a="1"/>
  <c r="J44" i="14" a="1"/>
  <c r="J46" i="14" a="1"/>
  <c r="J49" i="14" a="1"/>
  <c r="E44" i="14" a="1"/>
  <c r="E49" i="14" a="1"/>
  <c r="E45" i="14" a="1"/>
  <c r="E46" i="14" a="1"/>
  <c r="E47" i="14" a="1"/>
  <c r="E50" i="14" a="1"/>
  <c r="E48" i="14" a="1"/>
  <c r="I58" i="14" a="1"/>
  <c r="I64" i="14" a="1"/>
  <c r="I63" i="14" a="1"/>
  <c r="I62" i="14" a="1"/>
  <c r="I61" i="14" a="1"/>
  <c r="I60" i="14" a="1"/>
  <c r="I59" i="14" a="1"/>
  <c r="E21" i="14" a="1"/>
  <c r="E18" i="14" a="1"/>
  <c r="E16" i="14" a="1"/>
  <c r="E19" i="14" a="1"/>
  <c r="E22" i="14" a="1"/>
  <c r="E17" i="14" a="1"/>
  <c r="E20" i="14" a="1"/>
  <c r="E36" i="14" a="1"/>
  <c r="E35" i="14" a="1"/>
  <c r="E34" i="14" a="1"/>
  <c r="E30" i="14" a="1"/>
  <c r="E32" i="14" a="1"/>
  <c r="E33" i="14" a="1"/>
  <c r="E31" i="14" a="1"/>
  <c r="E79" i="14" a="1"/>
  <c r="E83" i="14" a="1"/>
  <c r="E80" i="14" a="1"/>
  <c r="E82" i="14" a="1"/>
  <c r="E81" i="14" a="1"/>
  <c r="E85" i="14" a="1"/>
  <c r="E84" i="14" a="1"/>
  <c r="G47" i="1" l="1" a="1"/>
  <c r="G47" i="1" s="1"/>
  <c r="G49" i="1" a="1"/>
  <c r="G49" i="1" s="1"/>
  <c r="G21" i="1" a="1"/>
  <c r="G21" i="1" s="1"/>
  <c r="G19" i="1" a="1"/>
  <c r="G19" i="1" s="1"/>
  <c r="G99" i="1" a="1"/>
  <c r="G99" i="1" s="1"/>
  <c r="G97" i="1" a="1"/>
  <c r="G97" i="1" s="1"/>
  <c r="G122" i="1" a="1"/>
  <c r="G122" i="1" s="1"/>
  <c r="G120" i="1" a="1"/>
  <c r="G120" i="1" s="1"/>
  <c r="G9" i="1" a="1"/>
  <c r="G9" i="1" s="1"/>
  <c r="G59" i="1" a="1"/>
  <c r="G59" i="1" s="1"/>
  <c r="G37" i="1" a="1"/>
  <c r="G37" i="1" s="1"/>
  <c r="G39" i="1" a="1"/>
  <c r="G39" i="1" s="1"/>
  <c r="G61" i="1" a="1"/>
  <c r="G61" i="1" s="1"/>
  <c r="G90" i="1" a="1"/>
  <c r="G90" i="1" s="1"/>
  <c r="G50" i="1" a="1"/>
  <c r="G50" i="1" s="1"/>
  <c r="G20" i="1" a="1"/>
  <c r="G20" i="1" s="1"/>
  <c r="G38" i="1" a="1"/>
  <c r="G38" i="1" s="1"/>
  <c r="G52" i="1" a="1"/>
  <c r="G52" i="1" s="1"/>
  <c r="G109" i="1" a="1"/>
  <c r="G109" i="1" s="1"/>
  <c r="G98" i="1" a="1"/>
  <c r="G98" i="1" s="1"/>
  <c r="G18" i="1" a="1"/>
  <c r="G18" i="1" s="1"/>
  <c r="G102" i="1" a="1"/>
  <c r="G102" i="1" s="1"/>
  <c r="G69" i="1" a="1"/>
  <c r="G69" i="1" s="1"/>
  <c r="G10" i="1" a="1"/>
  <c r="G10" i="1" s="1"/>
  <c r="G12" i="1" a="1"/>
  <c r="G12" i="1" s="1"/>
  <c r="G72" i="1" a="1"/>
  <c r="G72" i="1" s="1"/>
  <c r="G121" i="1" a="1"/>
  <c r="G121" i="1" s="1"/>
  <c r="G70" i="1" a="1"/>
  <c r="G70" i="1" s="1"/>
  <c r="G117" i="1" a="1"/>
  <c r="G117" i="1" s="1"/>
  <c r="G87" i="1" a="1"/>
  <c r="G87" i="1" s="1"/>
  <c r="G58" i="1" a="1"/>
  <c r="G58" i="1" s="1"/>
  <c r="G42" i="1" a="1"/>
  <c r="G42" i="1" s="1"/>
  <c r="G67" i="1" a="1"/>
  <c r="G67" i="1" s="1"/>
  <c r="G107" i="1" a="1"/>
  <c r="G107" i="1" s="1"/>
  <c r="G91" i="1" a="1"/>
  <c r="G91" i="1" s="1"/>
  <c r="G110" i="1" a="1"/>
  <c r="G110" i="1" s="1"/>
  <c r="G11" i="1" a="1"/>
  <c r="G11" i="1" s="1"/>
  <c r="G62" i="1" a="1"/>
  <c r="G62" i="1" s="1"/>
  <c r="G88" i="1" a="1"/>
  <c r="G88" i="1" s="1"/>
  <c r="G111" i="1"/>
  <c r="E84" i="14"/>
  <c r="E85" i="14"/>
  <c r="E81" i="14"/>
  <c r="E82" i="14"/>
  <c r="E80" i="14"/>
  <c r="E83" i="14"/>
  <c r="E79" i="14"/>
  <c r="E31" i="14"/>
  <c r="G41" i="1"/>
  <c r="E33" i="14"/>
  <c r="E32" i="14"/>
  <c r="E30" i="14"/>
  <c r="E34" i="14"/>
  <c r="E35" i="14"/>
  <c r="E36" i="14"/>
  <c r="E20" i="14"/>
  <c r="E17" i="14"/>
  <c r="G17" i="1"/>
  <c r="E22" i="14"/>
  <c r="E19" i="14"/>
  <c r="E16" i="14"/>
  <c r="E18" i="14"/>
  <c r="E21" i="14"/>
  <c r="I59" i="14"/>
  <c r="I60" i="14"/>
  <c r="I61" i="14"/>
  <c r="I62" i="14"/>
  <c r="I63" i="14"/>
  <c r="I64" i="14"/>
  <c r="G76" i="1"/>
  <c r="G80" i="1" s="1" a="1"/>
  <c r="I58" i="14"/>
  <c r="E48" i="14"/>
  <c r="G57" i="1"/>
  <c r="E50" i="14"/>
  <c r="E47" i="14"/>
  <c r="E46" i="14"/>
  <c r="E45" i="14"/>
  <c r="E49" i="14"/>
  <c r="E44" i="14"/>
  <c r="J49" i="14"/>
  <c r="J46" i="14"/>
  <c r="J44" i="14"/>
  <c r="J50" i="14"/>
  <c r="J47" i="14"/>
  <c r="J45" i="14"/>
  <c r="J48" i="14"/>
  <c r="G60" i="1"/>
  <c r="D60" i="14"/>
  <c r="D59" i="14"/>
  <c r="D62" i="14"/>
  <c r="D61" i="14"/>
  <c r="D58" i="14"/>
  <c r="D64" i="14"/>
  <c r="D63" i="14"/>
  <c r="G75" i="1"/>
  <c r="G79" i="1" s="1" a="1"/>
  <c r="G101" i="1"/>
  <c r="E73" i="14"/>
  <c r="E78" i="14"/>
  <c r="E76" i="14"/>
  <c r="E72" i="14"/>
  <c r="E77" i="14"/>
  <c r="E75" i="14"/>
  <c r="E74" i="14"/>
  <c r="J37" i="14"/>
  <c r="J42" i="14"/>
  <c r="J40" i="14"/>
  <c r="J41" i="14"/>
  <c r="J39" i="14"/>
  <c r="J43" i="14"/>
  <c r="J38" i="14"/>
  <c r="G48" i="1"/>
  <c r="J11" i="14"/>
  <c r="J15" i="14"/>
  <c r="G8" i="1"/>
  <c r="J9" i="14"/>
  <c r="J12" i="14"/>
  <c r="J14" i="14"/>
  <c r="J10" i="14"/>
  <c r="J13" i="14"/>
  <c r="E43" i="14"/>
  <c r="E41" i="14"/>
  <c r="E39" i="14"/>
  <c r="E40" i="14"/>
  <c r="E37" i="14"/>
  <c r="G51" i="1"/>
  <c r="E42" i="14"/>
  <c r="E38" i="14"/>
  <c r="J19" i="14"/>
  <c r="G22" i="1"/>
  <c r="J17" i="14"/>
  <c r="J21" i="14"/>
  <c r="J22" i="14"/>
  <c r="J18" i="14"/>
  <c r="J20" i="14"/>
  <c r="J16" i="14"/>
  <c r="G100" i="1"/>
  <c r="J74" i="14"/>
  <c r="J72" i="14"/>
  <c r="J75" i="14"/>
  <c r="J77" i="14"/>
  <c r="J78" i="14"/>
  <c r="J73" i="14"/>
  <c r="J76" i="14"/>
  <c r="D27" i="14"/>
  <c r="D26" i="14"/>
  <c r="G25" i="1"/>
  <c r="G31" i="1" s="1" a="1"/>
  <c r="D29" i="14"/>
  <c r="D28" i="14"/>
  <c r="D25" i="14"/>
  <c r="D24" i="14"/>
  <c r="D23" i="14"/>
  <c r="E51" i="14"/>
  <c r="E55" i="14"/>
  <c r="E57" i="14"/>
  <c r="G71" i="1"/>
  <c r="E53" i="14"/>
  <c r="E56" i="14"/>
  <c r="E52" i="14"/>
  <c r="E54" i="14"/>
  <c r="G112" i="1"/>
  <c r="J80" i="14"/>
  <c r="J83" i="14"/>
  <c r="G108" i="1"/>
  <c r="J79" i="14"/>
  <c r="J84" i="14"/>
  <c r="J82" i="14"/>
  <c r="J81" i="14"/>
  <c r="J85" i="14"/>
  <c r="J90" i="14"/>
  <c r="G118" i="1"/>
  <c r="J92" i="14"/>
  <c r="J86" i="14"/>
  <c r="J87" i="14"/>
  <c r="J91" i="14"/>
  <c r="J88" i="14"/>
  <c r="J89" i="14"/>
  <c r="I27" i="14"/>
  <c r="I29" i="14"/>
  <c r="I25" i="14"/>
  <c r="I26" i="14"/>
  <c r="I28" i="14"/>
  <c r="I23" i="14"/>
  <c r="G26" i="1"/>
  <c r="G32" i="1" s="1" a="1"/>
  <c r="I24" i="14"/>
  <c r="E90" i="14"/>
  <c r="E87" i="14"/>
  <c r="G119" i="1"/>
  <c r="E86" i="14"/>
  <c r="E92" i="14"/>
  <c r="E91" i="14"/>
  <c r="E88" i="14"/>
  <c r="E89" i="14"/>
  <c r="J56" i="14"/>
  <c r="J53" i="14"/>
  <c r="J52" i="14"/>
  <c r="J54" i="14"/>
  <c r="J55" i="14"/>
  <c r="J57" i="14"/>
  <c r="J51" i="14"/>
  <c r="G68" i="1"/>
  <c r="G40" i="1"/>
  <c r="J30" i="14"/>
  <c r="J36" i="14"/>
  <c r="J33" i="14"/>
  <c r="J31" i="14"/>
  <c r="J32" i="14"/>
  <c r="J35" i="14"/>
  <c r="J34" i="14"/>
  <c r="E9" i="14"/>
  <c r="E10" i="14"/>
  <c r="E11" i="14"/>
  <c r="G7" i="1"/>
  <c r="E15" i="14"/>
  <c r="E13" i="14"/>
  <c r="E12" i="14"/>
  <c r="E14" i="14"/>
  <c r="E71" i="14"/>
  <c r="E69" i="14"/>
  <c r="E65" i="14"/>
  <c r="E70" i="14"/>
  <c r="G89" i="1"/>
  <c r="E68" i="14"/>
  <c r="E66" i="14"/>
  <c r="E67" i="14"/>
  <c r="J68" i="14"/>
  <c r="J71" i="14"/>
  <c r="J66" i="14"/>
  <c r="G92" i="1"/>
  <c r="J69" i="14"/>
  <c r="J65" i="14"/>
  <c r="J67" i="14"/>
  <c r="J70" i="14"/>
  <c r="G28" i="1" a="1"/>
  <c r="J28" i="14" a="1"/>
  <c r="J26" i="14" a="1"/>
  <c r="J29" i="14" a="1"/>
  <c r="J27" i="14" a="1"/>
  <c r="J24" i="14" a="1"/>
  <c r="J23" i="14" a="1"/>
  <c r="J25" i="14" a="1"/>
  <c r="H89" i="14" a="1"/>
  <c r="H86" i="14" a="1"/>
  <c r="H88" i="14" a="1"/>
  <c r="H92" i="14" a="1"/>
  <c r="H91" i="14" a="1"/>
  <c r="H90" i="14" a="1"/>
  <c r="H87" i="14" a="1"/>
  <c r="H10" i="14" a="1"/>
  <c r="H12" i="14" a="1"/>
  <c r="H11" i="14" a="1"/>
  <c r="H9" i="14" a="1"/>
  <c r="H14" i="14" a="1"/>
  <c r="H15" i="14" a="1"/>
  <c r="H13" i="14" a="1"/>
  <c r="G12" i="14" a="1"/>
  <c r="G10" i="14" a="1"/>
  <c r="G9" i="14" a="1"/>
  <c r="G15" i="14" a="1"/>
  <c r="G11" i="14" a="1"/>
  <c r="G13" i="14" a="1"/>
  <c r="G14" i="14" a="1"/>
  <c r="F30" i="14" a="1"/>
  <c r="F31" i="14" a="1"/>
  <c r="F36" i="14" a="1"/>
  <c r="F33" i="14" a="1"/>
  <c r="F35" i="14" a="1"/>
  <c r="F32" i="14" a="1"/>
  <c r="F34" i="14" a="1"/>
  <c r="G77" i="1" a="1"/>
  <c r="E60" i="14" a="1"/>
  <c r="E58" i="14" a="1"/>
  <c r="E64" i="14" a="1"/>
  <c r="E63" i="14" a="1"/>
  <c r="E62" i="14" a="1"/>
  <c r="E61" i="14" a="1"/>
  <c r="E59" i="14" a="1"/>
  <c r="L82" i="14" a="1"/>
  <c r="L83" i="14" a="1"/>
  <c r="L81" i="14" a="1"/>
  <c r="L85" i="14" a="1"/>
  <c r="L84" i="14" a="1"/>
  <c r="L79" i="14" a="1"/>
  <c r="L80" i="14" a="1"/>
  <c r="L36" i="14" a="1"/>
  <c r="L30" i="14" a="1"/>
  <c r="L31" i="14" a="1"/>
  <c r="L34" i="14" a="1"/>
  <c r="L32" i="14" a="1"/>
  <c r="L35" i="14" a="1"/>
  <c r="L33" i="14" a="1"/>
  <c r="G68" i="14" a="1"/>
  <c r="G70" i="14" a="1"/>
  <c r="G69" i="14" a="1"/>
  <c r="G71" i="14" a="1"/>
  <c r="G67" i="14" a="1"/>
  <c r="G66" i="14" a="1"/>
  <c r="G65" i="14" a="1"/>
  <c r="L10" i="14" a="1"/>
  <c r="L12" i="14" a="1"/>
  <c r="L14" i="14" a="1"/>
  <c r="L13" i="14" a="1"/>
  <c r="L11" i="14" a="1"/>
  <c r="L9" i="14" a="1"/>
  <c r="L15" i="14" a="1"/>
  <c r="G90" i="14" a="1"/>
  <c r="G91" i="14" a="1"/>
  <c r="G86" i="14" a="1"/>
  <c r="G87" i="14" a="1"/>
  <c r="G88" i="14" a="1"/>
  <c r="G92" i="14" a="1"/>
  <c r="G89" i="14" a="1"/>
  <c r="K55" i="14" a="1"/>
  <c r="K53" i="14" a="1"/>
  <c r="K57" i="14" a="1"/>
  <c r="K56" i="14" a="1"/>
  <c r="K54" i="14" a="1"/>
  <c r="K51" i="14" a="1"/>
  <c r="K52" i="14" a="1"/>
  <c r="F67" i="14" a="1"/>
  <c r="F69" i="14" a="1"/>
  <c r="F71" i="14" a="1"/>
  <c r="F70" i="14" a="1"/>
  <c r="F65" i="14" a="1"/>
  <c r="F66" i="14" a="1"/>
  <c r="F68" i="14" a="1"/>
  <c r="K10" i="14" a="1"/>
  <c r="K9" i="14" a="1"/>
  <c r="K15" i="14" a="1"/>
  <c r="K13" i="14" a="1"/>
  <c r="K14" i="14" a="1"/>
  <c r="K12" i="14" a="1"/>
  <c r="K11" i="14" a="1"/>
  <c r="F37" i="14" a="1"/>
  <c r="F40" i="14" a="1"/>
  <c r="F42" i="14" a="1"/>
  <c r="F43" i="14" a="1"/>
  <c r="F39" i="14" a="1"/>
  <c r="F38" i="14" a="1"/>
  <c r="F41" i="14" a="1"/>
  <c r="K72" i="14" a="1"/>
  <c r="K77" i="14" a="1"/>
  <c r="K73" i="14" a="1"/>
  <c r="K75" i="14" a="1"/>
  <c r="K74" i="14" a="1"/>
  <c r="K76" i="14" a="1"/>
  <c r="K78" i="14" a="1"/>
  <c r="H18" i="14" a="1"/>
  <c r="H19" i="14" a="1"/>
  <c r="H22" i="14" a="1"/>
  <c r="H21" i="14" a="1"/>
  <c r="H17" i="14" a="1"/>
  <c r="H16" i="14" a="1"/>
  <c r="H20" i="14" a="1"/>
  <c r="G74" i="14" a="1"/>
  <c r="G76" i="14" a="1"/>
  <c r="G78" i="14" a="1"/>
  <c r="G77" i="14" a="1"/>
  <c r="G72" i="14" a="1"/>
  <c r="G73" i="14" a="1"/>
  <c r="G75" i="14" a="1"/>
  <c r="K19" i="14" a="1"/>
  <c r="K20" i="14" a="1"/>
  <c r="K18" i="14" a="1"/>
  <c r="K16" i="14" a="1"/>
  <c r="K17" i="14" a="1"/>
  <c r="K22" i="14" a="1"/>
  <c r="K21" i="14" a="1"/>
  <c r="M72" i="14" a="1"/>
  <c r="M73" i="14" a="1"/>
  <c r="M75" i="14" a="1"/>
  <c r="M77" i="14" a="1"/>
  <c r="M76" i="14" a="1"/>
  <c r="M78" i="14" a="1"/>
  <c r="M74" i="14" a="1"/>
  <c r="G27" i="1" a="1"/>
  <c r="E25" i="14" a="1"/>
  <c r="E27" i="14" a="1"/>
  <c r="E23" i="14" a="1"/>
  <c r="E28" i="14" a="1"/>
  <c r="E24" i="14" a="1"/>
  <c r="E26" i="14" a="1"/>
  <c r="E29" i="14" a="1"/>
  <c r="L88" i="14" a="1"/>
  <c r="L90" i="14" a="1"/>
  <c r="L92" i="14" a="1"/>
  <c r="L89" i="14" a="1"/>
  <c r="L86" i="14" a="1"/>
  <c r="L91" i="14" a="1"/>
  <c r="L87" i="14" a="1"/>
  <c r="F9" i="14" a="1"/>
  <c r="F11" i="14" a="1"/>
  <c r="F14" i="14" a="1"/>
  <c r="F13" i="14" a="1"/>
  <c r="F15" i="14" a="1"/>
  <c r="F12" i="14" a="1"/>
  <c r="F10" i="14" a="1"/>
  <c r="K71" i="14" a="1"/>
  <c r="K67" i="14" a="1"/>
  <c r="K69" i="14" a="1"/>
  <c r="K65" i="14" a="1"/>
  <c r="K68" i="14" a="1"/>
  <c r="K70" i="14" a="1"/>
  <c r="K66" i="14" a="1"/>
  <c r="M71" i="14" a="1"/>
  <c r="M65" i="14" a="1"/>
  <c r="M67" i="14" a="1"/>
  <c r="M68" i="14" a="1"/>
  <c r="M70" i="14" a="1"/>
  <c r="M66" i="14" a="1"/>
  <c r="M69" i="14" a="1"/>
  <c r="L67" i="14" a="1"/>
  <c r="L66" i="14" a="1"/>
  <c r="L68" i="14" a="1"/>
  <c r="L70" i="14" a="1"/>
  <c r="L69" i="14" a="1"/>
  <c r="L71" i="14" a="1"/>
  <c r="L65" i="14" a="1"/>
  <c r="M32" i="14" a="1"/>
  <c r="M34" i="14" a="1"/>
  <c r="M30" i="14" a="1"/>
  <c r="M31" i="14" a="1"/>
  <c r="M35" i="14" a="1"/>
  <c r="M33" i="14" a="1"/>
  <c r="M36" i="14" a="1"/>
  <c r="L17" i="14" a="1"/>
  <c r="L22" i="14" a="1"/>
  <c r="L16" i="14" a="1"/>
  <c r="L21" i="14" a="1"/>
  <c r="L18" i="14" a="1"/>
  <c r="L20" i="14" a="1"/>
  <c r="L19" i="14" a="1"/>
  <c r="M90" i="14" a="1"/>
  <c r="M88" i="14" a="1"/>
  <c r="M89" i="14" a="1"/>
  <c r="M91" i="14" a="1"/>
  <c r="M87" i="14" a="1"/>
  <c r="M92" i="14" a="1"/>
  <c r="M86" i="14" a="1"/>
  <c r="H82" i="14" a="1"/>
  <c r="H84" i="14" a="1"/>
  <c r="H79" i="14" a="1"/>
  <c r="H81" i="14" a="1"/>
  <c r="H85" i="14" a="1"/>
  <c r="H80" i="14" a="1"/>
  <c r="H83" i="14" a="1"/>
  <c r="L49" i="14" a="1"/>
  <c r="L47" i="14" a="1"/>
  <c r="L44" i="14" a="1"/>
  <c r="L45" i="14" a="1"/>
  <c r="L50" i="14" a="1"/>
  <c r="L46" i="14" a="1"/>
  <c r="L48" i="14" a="1"/>
  <c r="K38" i="14" a="1"/>
  <c r="K40" i="14" a="1"/>
  <c r="K37" i="14" a="1"/>
  <c r="K43" i="14" a="1"/>
  <c r="K42" i="14" a="1"/>
  <c r="K39" i="14" a="1"/>
  <c r="K41" i="14" a="1"/>
  <c r="M13" i="14" a="1"/>
  <c r="M11" i="14" a="1"/>
  <c r="M10" i="14" a="1"/>
  <c r="M14" i="14" a="1"/>
  <c r="M9" i="14" a="1"/>
  <c r="M12" i="14" a="1"/>
  <c r="M15" i="14" a="1"/>
  <c r="H55" i="14" a="1"/>
  <c r="H56" i="14" a="1"/>
  <c r="H51" i="14" a="1"/>
  <c r="H54" i="14" a="1"/>
  <c r="H57" i="14" a="1"/>
  <c r="H53" i="14" a="1"/>
  <c r="H52" i="14" a="1"/>
  <c r="L51" i="14" a="1"/>
  <c r="L54" i="14" a="1"/>
  <c r="L56" i="14" a="1"/>
  <c r="L52" i="14" a="1"/>
  <c r="L53" i="14" a="1"/>
  <c r="L57" i="14" a="1"/>
  <c r="L55" i="14" a="1"/>
  <c r="K32" i="14" a="1"/>
  <c r="K30" i="14" a="1"/>
  <c r="K33" i="14" a="1"/>
  <c r="K31" i="14" a="1"/>
  <c r="K35" i="14" a="1"/>
  <c r="K34" i="14" a="1"/>
  <c r="K36" i="14" a="1"/>
  <c r="K81" i="14" a="1"/>
  <c r="K80" i="14" a="1"/>
  <c r="K82" i="14" a="1"/>
  <c r="K83" i="14" a="1"/>
  <c r="K85" i="14" a="1"/>
  <c r="K79" i="14" a="1"/>
  <c r="K84" i="14" a="1"/>
  <c r="M55" i="14" a="1"/>
  <c r="M56" i="14" a="1"/>
  <c r="M54" i="14" a="1"/>
  <c r="M52" i="14" a="1"/>
  <c r="M53" i="14" a="1"/>
  <c r="M57" i="14" a="1"/>
  <c r="M51" i="14" a="1"/>
  <c r="H33" i="14" a="1"/>
  <c r="H36" i="14" a="1"/>
  <c r="H35" i="14" a="1"/>
  <c r="H31" i="14" a="1"/>
  <c r="H32" i="14" a="1"/>
  <c r="H34" i="14" a="1"/>
  <c r="H30" i="14" a="1"/>
  <c r="G57" i="14" a="1"/>
  <c r="G56" i="14" a="1"/>
  <c r="G53" i="14" a="1"/>
  <c r="G55" i="14" a="1"/>
  <c r="G51" i="14" a="1"/>
  <c r="G52" i="14" a="1"/>
  <c r="G54" i="14" a="1"/>
  <c r="G20" i="14" a="1"/>
  <c r="G21" i="14" a="1"/>
  <c r="G18" i="14" a="1"/>
  <c r="G17" i="14" a="1"/>
  <c r="G16" i="14" a="1"/>
  <c r="G19" i="14" a="1"/>
  <c r="G22" i="14" a="1"/>
  <c r="G44" i="14" a="1"/>
  <c r="G48" i="14" a="1"/>
  <c r="G49" i="14" a="1"/>
  <c r="G50" i="14" a="1"/>
  <c r="G45" i="14" a="1"/>
  <c r="G46" i="14" a="1"/>
  <c r="G47" i="14" a="1"/>
  <c r="F76" i="14" a="1"/>
  <c r="F77" i="14" a="1"/>
  <c r="F78" i="14" a="1"/>
  <c r="F73" i="14" a="1"/>
  <c r="F75" i="14" a="1"/>
  <c r="F72" i="14" a="1"/>
  <c r="F74" i="14" a="1"/>
  <c r="G41" i="14" a="1"/>
  <c r="G38" i="14" a="1"/>
  <c r="G40" i="14" a="1"/>
  <c r="G43" i="14" a="1"/>
  <c r="G37" i="14" a="1"/>
  <c r="G42" i="14" a="1"/>
  <c r="G39" i="14" a="1"/>
  <c r="H43" i="14" a="1"/>
  <c r="H37" i="14" a="1"/>
  <c r="H39" i="14" a="1"/>
  <c r="H42" i="14" a="1"/>
  <c r="H41" i="14" a="1"/>
  <c r="H38" i="14" a="1"/>
  <c r="H40" i="14" a="1"/>
  <c r="L75" i="14" a="1"/>
  <c r="L76" i="14" a="1"/>
  <c r="L77" i="14" a="1"/>
  <c r="L74" i="14" a="1"/>
  <c r="L78" i="14" a="1"/>
  <c r="L72" i="14" a="1"/>
  <c r="L73" i="14" a="1"/>
  <c r="F19" i="14" a="1"/>
  <c r="F22" i="14" a="1"/>
  <c r="F17" i="14" a="1"/>
  <c r="F20" i="14" a="1"/>
  <c r="F21" i="14" a="1"/>
  <c r="F18" i="14" a="1"/>
  <c r="F16" i="14" a="1"/>
  <c r="G35" i="14" a="1"/>
  <c r="G31" i="14" a="1"/>
  <c r="G33" i="14" a="1"/>
  <c r="G30" i="14" a="1"/>
  <c r="G34" i="14" a="1"/>
  <c r="G32" i="14" a="1"/>
  <c r="G36" i="14" a="1"/>
  <c r="G78" i="1" a="1"/>
  <c r="J59" i="14" a="1"/>
  <c r="J64" i="14" a="1"/>
  <c r="J62" i="14" a="1"/>
  <c r="J63" i="14" a="1"/>
  <c r="J60" i="14" a="1"/>
  <c r="J61" i="14" a="1"/>
  <c r="J58" i="14" a="1"/>
  <c r="M50" i="14" a="1"/>
  <c r="M49" i="14" a="1"/>
  <c r="M44" i="14" a="1"/>
  <c r="M45" i="14" a="1"/>
  <c r="M47" i="14" a="1"/>
  <c r="M46" i="14" a="1"/>
  <c r="M48" i="14" a="1"/>
  <c r="H77" i="14" a="1"/>
  <c r="H75" i="14" a="1"/>
  <c r="H76" i="14" a="1"/>
  <c r="H73" i="14" a="1"/>
  <c r="H78" i="14" a="1"/>
  <c r="H74" i="14" a="1"/>
  <c r="H72" i="14" a="1"/>
  <c r="M19" i="14" a="1"/>
  <c r="M16" i="14" a="1"/>
  <c r="M17" i="14" a="1"/>
  <c r="M22" i="14" a="1"/>
  <c r="M20" i="14" a="1"/>
  <c r="M21" i="14" a="1"/>
  <c r="M18" i="14" a="1"/>
  <c r="F55" i="14" a="1"/>
  <c r="F53" i="14" a="1"/>
  <c r="F51" i="14" a="1"/>
  <c r="F56" i="14" a="1"/>
  <c r="F57" i="14" a="1"/>
  <c r="F54" i="14" a="1"/>
  <c r="F52" i="14" a="1"/>
  <c r="F80" i="14" a="1"/>
  <c r="F81" i="14" a="1"/>
  <c r="F85" i="14" a="1"/>
  <c r="F84" i="14" a="1"/>
  <c r="F82" i="14" a="1"/>
  <c r="F79" i="14" a="1"/>
  <c r="F83" i="14" a="1"/>
  <c r="F50" i="14" a="1"/>
  <c r="F44" i="14" a="1"/>
  <c r="F45" i="14" a="1"/>
  <c r="F46" i="14" a="1"/>
  <c r="F49" i="14" a="1"/>
  <c r="F47" i="14" a="1"/>
  <c r="F48" i="14" a="1"/>
  <c r="K45" i="14" a="1"/>
  <c r="K48" i="14" a="1"/>
  <c r="K46" i="14" a="1"/>
  <c r="K47" i="14" a="1"/>
  <c r="K44" i="14" a="1"/>
  <c r="K49" i="14" a="1"/>
  <c r="K50" i="14" a="1"/>
  <c r="M43" i="14" a="1"/>
  <c r="M41" i="14" a="1"/>
  <c r="M38" i="14" a="1"/>
  <c r="M40" i="14" a="1"/>
  <c r="M37" i="14" a="1"/>
  <c r="M42" i="14" a="1"/>
  <c r="M39" i="14" a="1"/>
  <c r="M79" i="14" a="1"/>
  <c r="M81" i="14" a="1"/>
  <c r="M85" i="14" a="1"/>
  <c r="M84" i="14" a="1"/>
  <c r="M80" i="14" a="1"/>
  <c r="M83" i="14" a="1"/>
  <c r="M82" i="14" a="1"/>
  <c r="K90" i="14" a="1"/>
  <c r="K88" i="14" a="1"/>
  <c r="K92" i="14" a="1"/>
  <c r="K91" i="14" a="1"/>
  <c r="K87" i="14" a="1"/>
  <c r="K89" i="14" a="1"/>
  <c r="K86" i="14" a="1"/>
  <c r="F89" i="14" a="1"/>
  <c r="F91" i="14" a="1"/>
  <c r="F87" i="14" a="1"/>
  <c r="F90" i="14" a="1"/>
  <c r="F86" i="14" a="1"/>
  <c r="F88" i="14" a="1"/>
  <c r="F92" i="14" a="1"/>
  <c r="H67" i="14" a="1"/>
  <c r="H65" i="14" a="1"/>
  <c r="H66" i="14" a="1"/>
  <c r="H69" i="14" a="1"/>
  <c r="H71" i="14" a="1"/>
  <c r="H70" i="14" a="1"/>
  <c r="H68" i="14" a="1"/>
  <c r="G80" i="14" a="1"/>
  <c r="G82" i="14" a="1"/>
  <c r="G84" i="14" a="1"/>
  <c r="G85" i="14" a="1"/>
  <c r="G79" i="14" a="1"/>
  <c r="G83" i="14" a="1"/>
  <c r="G81" i="14" a="1"/>
  <c r="H47" i="14" a="1"/>
  <c r="H49" i="14" a="1"/>
  <c r="H44" i="14" a="1"/>
  <c r="H45" i="14" a="1"/>
  <c r="H50" i="14" a="1"/>
  <c r="H46" i="14" a="1"/>
  <c r="H48" i="14" a="1"/>
  <c r="L42" i="14" a="1"/>
  <c r="L38" i="14" a="1"/>
  <c r="L40" i="14" a="1"/>
  <c r="L39" i="14" a="1"/>
  <c r="L41" i="14" a="1"/>
  <c r="L37" i="14" a="1"/>
  <c r="L43" i="14" a="1"/>
  <c r="G29" i="1" l="1" a="1"/>
  <c r="G29" i="1" s="1"/>
  <c r="G81" i="1" a="1"/>
  <c r="G81" i="1" s="1"/>
  <c r="G82" i="1" a="1"/>
  <c r="G82" i="1" s="1"/>
  <c r="G30" i="1" a="1"/>
  <c r="G30" i="1" s="1"/>
  <c r="L43" i="14"/>
  <c r="L37" i="14"/>
  <c r="L41" i="14"/>
  <c r="L39" i="14"/>
  <c r="L40" i="14"/>
  <c r="L38" i="14"/>
  <c r="L42" i="14"/>
  <c r="H48" i="14"/>
  <c r="H46" i="14"/>
  <c r="H50" i="14"/>
  <c r="H45" i="14"/>
  <c r="H44" i="14"/>
  <c r="H49" i="14"/>
  <c r="H47" i="14"/>
  <c r="G81" i="14"/>
  <c r="G83" i="14"/>
  <c r="G79" i="14"/>
  <c r="G85" i="14"/>
  <c r="G84" i="14"/>
  <c r="G82" i="14"/>
  <c r="G80" i="14"/>
  <c r="H68" i="14"/>
  <c r="H70" i="14"/>
  <c r="H71" i="14"/>
  <c r="H69" i="14"/>
  <c r="H66" i="14"/>
  <c r="H65" i="14"/>
  <c r="H67" i="14"/>
  <c r="F92" i="14"/>
  <c r="F88" i="14"/>
  <c r="F86" i="14"/>
  <c r="F90" i="14"/>
  <c r="F87" i="14"/>
  <c r="F91" i="14"/>
  <c r="F89" i="14"/>
  <c r="K86" i="14"/>
  <c r="K89" i="14"/>
  <c r="K87" i="14"/>
  <c r="K91" i="14"/>
  <c r="K92" i="14"/>
  <c r="K88" i="14"/>
  <c r="K90" i="14"/>
  <c r="M82" i="14"/>
  <c r="M83" i="14"/>
  <c r="M80" i="14"/>
  <c r="M84" i="14"/>
  <c r="M85" i="14"/>
  <c r="M81" i="14"/>
  <c r="M79" i="14"/>
  <c r="M39" i="14"/>
  <c r="M42" i="14"/>
  <c r="M37" i="14"/>
  <c r="M40" i="14"/>
  <c r="M38" i="14"/>
  <c r="M41" i="14"/>
  <c r="M43" i="14"/>
  <c r="K50" i="14"/>
  <c r="K49" i="14"/>
  <c r="K44" i="14"/>
  <c r="K47" i="14"/>
  <c r="K46" i="14"/>
  <c r="K48" i="14"/>
  <c r="K45" i="14"/>
  <c r="F48" i="14"/>
  <c r="F47" i="14"/>
  <c r="F49" i="14"/>
  <c r="F46" i="14"/>
  <c r="F45" i="14"/>
  <c r="F44" i="14"/>
  <c r="F50" i="14"/>
  <c r="F83" i="14"/>
  <c r="F79" i="14"/>
  <c r="F82" i="14"/>
  <c r="F84" i="14"/>
  <c r="F85" i="14"/>
  <c r="F81" i="14"/>
  <c r="F80" i="14"/>
  <c r="F52" i="14"/>
  <c r="F54" i="14"/>
  <c r="F57" i="14"/>
  <c r="F56" i="14"/>
  <c r="F51" i="14"/>
  <c r="F53" i="14"/>
  <c r="F55" i="14"/>
  <c r="M18" i="14"/>
  <c r="M21" i="14"/>
  <c r="M20" i="14"/>
  <c r="M22" i="14"/>
  <c r="M17" i="14"/>
  <c r="M16" i="14"/>
  <c r="M19" i="14"/>
  <c r="H72" i="14"/>
  <c r="H74" i="14"/>
  <c r="H78" i="14"/>
  <c r="H73" i="14"/>
  <c r="H76" i="14"/>
  <c r="H75" i="14"/>
  <c r="H77" i="14"/>
  <c r="M48" i="14"/>
  <c r="M46" i="14"/>
  <c r="M47" i="14"/>
  <c r="M45" i="14"/>
  <c r="M44" i="14"/>
  <c r="M49" i="14"/>
  <c r="M50" i="14"/>
  <c r="J58" i="14"/>
  <c r="J61" i="14"/>
  <c r="J60" i="14"/>
  <c r="J63" i="14"/>
  <c r="J62" i="14"/>
  <c r="J64" i="14"/>
  <c r="G80" i="1"/>
  <c r="J59" i="14"/>
  <c r="G78" i="1"/>
  <c r="G36" i="14"/>
  <c r="G32" i="14"/>
  <c r="G34" i="14"/>
  <c r="G30" i="14"/>
  <c r="G33" i="14"/>
  <c r="G31" i="14"/>
  <c r="G35" i="14"/>
  <c r="F16" i="14"/>
  <c r="F18" i="14"/>
  <c r="F21" i="14"/>
  <c r="F20" i="14"/>
  <c r="F17" i="14"/>
  <c r="F22" i="14"/>
  <c r="F19" i="14"/>
  <c r="L73" i="14"/>
  <c r="L72" i="14"/>
  <c r="L78" i="14"/>
  <c r="L74" i="14"/>
  <c r="L77" i="14"/>
  <c r="L76" i="14"/>
  <c r="L75" i="14"/>
  <c r="H40" i="14"/>
  <c r="H38" i="14"/>
  <c r="H41" i="14"/>
  <c r="H42" i="14"/>
  <c r="H39" i="14"/>
  <c r="H37" i="14"/>
  <c r="H43" i="14"/>
  <c r="G39" i="14"/>
  <c r="G42" i="14"/>
  <c r="G37" i="14"/>
  <c r="G43" i="14"/>
  <c r="G40" i="14"/>
  <c r="G38" i="14"/>
  <c r="G41" i="14"/>
  <c r="F74" i="14"/>
  <c r="F72" i="14"/>
  <c r="F75" i="14"/>
  <c r="F73" i="14"/>
  <c r="F78" i="14"/>
  <c r="F77" i="14"/>
  <c r="F76" i="14"/>
  <c r="G47" i="14"/>
  <c r="G46" i="14"/>
  <c r="G45" i="14"/>
  <c r="G50" i="14"/>
  <c r="G49" i="14"/>
  <c r="G48" i="14"/>
  <c r="G44" i="14"/>
  <c r="G22" i="14"/>
  <c r="G19" i="14"/>
  <c r="G16" i="14"/>
  <c r="G17" i="14"/>
  <c r="G18" i="14"/>
  <c r="G21" i="14"/>
  <c r="G20" i="14"/>
  <c r="G54" i="14"/>
  <c r="G52" i="14"/>
  <c r="G51" i="14"/>
  <c r="G55" i="14"/>
  <c r="G53" i="14"/>
  <c r="G56" i="14"/>
  <c r="G57" i="14"/>
  <c r="H30" i="14"/>
  <c r="H34" i="14"/>
  <c r="H32" i="14"/>
  <c r="H31" i="14"/>
  <c r="H35" i="14"/>
  <c r="H36" i="14"/>
  <c r="H33" i="14"/>
  <c r="M51" i="14"/>
  <c r="M57" i="14"/>
  <c r="M53" i="14"/>
  <c r="M52" i="14"/>
  <c r="M54" i="14"/>
  <c r="M56" i="14"/>
  <c r="M55" i="14"/>
  <c r="K84" i="14"/>
  <c r="K79" i="14"/>
  <c r="K85" i="14"/>
  <c r="K83" i="14"/>
  <c r="K82" i="14"/>
  <c r="K80" i="14"/>
  <c r="K81" i="14"/>
  <c r="K36" i="14"/>
  <c r="K34" i="14"/>
  <c r="K35" i="14"/>
  <c r="K31" i="14"/>
  <c r="K33" i="14"/>
  <c r="K30" i="14"/>
  <c r="K32" i="14"/>
  <c r="L55" i="14"/>
  <c r="L57" i="14"/>
  <c r="L53" i="14"/>
  <c r="L52" i="14"/>
  <c r="L56" i="14"/>
  <c r="L54" i="14"/>
  <c r="L51" i="14"/>
  <c r="H52" i="14"/>
  <c r="H53" i="14"/>
  <c r="H57" i="14"/>
  <c r="H54" i="14"/>
  <c r="H51" i="14"/>
  <c r="H56" i="14"/>
  <c r="H55" i="14"/>
  <c r="M15" i="14"/>
  <c r="M12" i="14"/>
  <c r="M9" i="14"/>
  <c r="M14" i="14"/>
  <c r="M10" i="14"/>
  <c r="M11" i="14"/>
  <c r="M13" i="14"/>
  <c r="K41" i="14"/>
  <c r="K39" i="14"/>
  <c r="K42" i="14"/>
  <c r="K43" i="14"/>
  <c r="K37" i="14"/>
  <c r="K40" i="14"/>
  <c r="K38" i="14"/>
  <c r="L48" i="14"/>
  <c r="L46" i="14"/>
  <c r="L50" i="14"/>
  <c r="L45" i="14"/>
  <c r="L44" i="14"/>
  <c r="L47" i="14"/>
  <c r="L49" i="14"/>
  <c r="H83" i="14"/>
  <c r="H80" i="14"/>
  <c r="H85" i="14"/>
  <c r="H81" i="14"/>
  <c r="H79" i="14"/>
  <c r="H84" i="14"/>
  <c r="H82" i="14"/>
  <c r="M86" i="14"/>
  <c r="M92" i="14"/>
  <c r="M87" i="14"/>
  <c r="M91" i="14"/>
  <c r="M89" i="14"/>
  <c r="M88" i="14"/>
  <c r="M90" i="14"/>
  <c r="L19" i="14"/>
  <c r="L20" i="14"/>
  <c r="L18" i="14"/>
  <c r="L21" i="14"/>
  <c r="L16" i="14"/>
  <c r="L22" i="14"/>
  <c r="L17" i="14"/>
  <c r="M36" i="14"/>
  <c r="M33" i="14"/>
  <c r="M35" i="14"/>
  <c r="M31" i="14"/>
  <c r="M30" i="14"/>
  <c r="M34" i="14"/>
  <c r="M32" i="14"/>
  <c r="L65" i="14"/>
  <c r="L71" i="14"/>
  <c r="L69" i="14"/>
  <c r="L70" i="14"/>
  <c r="L68" i="14"/>
  <c r="L66" i="14"/>
  <c r="L67" i="14"/>
  <c r="M69" i="14"/>
  <c r="M66" i="14"/>
  <c r="M70" i="14"/>
  <c r="M68" i="14"/>
  <c r="M67" i="14"/>
  <c r="M65" i="14"/>
  <c r="M71" i="14"/>
  <c r="K66" i="14"/>
  <c r="K70" i="14"/>
  <c r="K68" i="14"/>
  <c r="K65" i="14"/>
  <c r="K69" i="14"/>
  <c r="K67" i="14"/>
  <c r="K71" i="14"/>
  <c r="F10" i="14"/>
  <c r="F12" i="14"/>
  <c r="F15" i="14"/>
  <c r="F13" i="14"/>
  <c r="F14" i="14"/>
  <c r="F11" i="14"/>
  <c r="F9" i="14"/>
  <c r="L87" i="14"/>
  <c r="L91" i="14"/>
  <c r="L86" i="14"/>
  <c r="L89" i="14"/>
  <c r="L92" i="14"/>
  <c r="L90" i="14"/>
  <c r="L88" i="14"/>
  <c r="E29" i="14"/>
  <c r="E26" i="14"/>
  <c r="E24" i="14"/>
  <c r="G31" i="1"/>
  <c r="E28" i="14"/>
  <c r="E23" i="14"/>
  <c r="E27" i="14"/>
  <c r="E25" i="14"/>
  <c r="G27" i="1"/>
  <c r="M74" i="14"/>
  <c r="M78" i="14"/>
  <c r="M76" i="14"/>
  <c r="M77" i="14"/>
  <c r="M75" i="14"/>
  <c r="M73" i="14"/>
  <c r="M72" i="14"/>
  <c r="K21" i="14"/>
  <c r="K22" i="14"/>
  <c r="K17" i="14"/>
  <c r="K16" i="14"/>
  <c r="K18" i="14"/>
  <c r="K20" i="14"/>
  <c r="K19" i="14"/>
  <c r="G75" i="14"/>
  <c r="G73" i="14"/>
  <c r="G72" i="14"/>
  <c r="G77" i="14"/>
  <c r="G78" i="14"/>
  <c r="G76" i="14"/>
  <c r="G74" i="14"/>
  <c r="H20" i="14"/>
  <c r="H16" i="14"/>
  <c r="H17" i="14"/>
  <c r="H21" i="14"/>
  <c r="H22" i="14"/>
  <c r="H19" i="14"/>
  <c r="H18" i="14"/>
  <c r="K78" i="14"/>
  <c r="K76" i="14"/>
  <c r="K74" i="14"/>
  <c r="K75" i="14"/>
  <c r="K73" i="14"/>
  <c r="K77" i="14"/>
  <c r="K72" i="14"/>
  <c r="F41" i="14"/>
  <c r="F38" i="14"/>
  <c r="F39" i="14"/>
  <c r="F43" i="14"/>
  <c r="F42" i="14"/>
  <c r="F40" i="14"/>
  <c r="F37" i="14"/>
  <c r="K11" i="14"/>
  <c r="K12" i="14"/>
  <c r="K14" i="14"/>
  <c r="K13" i="14"/>
  <c r="K15" i="14"/>
  <c r="K9" i="14"/>
  <c r="K10" i="14"/>
  <c r="F68" i="14"/>
  <c r="F66" i="14"/>
  <c r="F65" i="14"/>
  <c r="F70" i="14"/>
  <c r="F71" i="14"/>
  <c r="F69" i="14"/>
  <c r="F67" i="14"/>
  <c r="K52" i="14"/>
  <c r="K51" i="14"/>
  <c r="K54" i="14"/>
  <c r="K56" i="14"/>
  <c r="K57" i="14"/>
  <c r="K53" i="14"/>
  <c r="K55" i="14"/>
  <c r="G89" i="14"/>
  <c r="G92" i="14"/>
  <c r="G88" i="14"/>
  <c r="G87" i="14"/>
  <c r="G86" i="14"/>
  <c r="G91" i="14"/>
  <c r="G90" i="14"/>
  <c r="L15" i="14"/>
  <c r="L9" i="14"/>
  <c r="L11" i="14"/>
  <c r="L13" i="14"/>
  <c r="L14" i="14"/>
  <c r="L12" i="14"/>
  <c r="L10" i="14"/>
  <c r="G65" i="14"/>
  <c r="G66" i="14"/>
  <c r="G67" i="14"/>
  <c r="G71" i="14"/>
  <c r="G69" i="14"/>
  <c r="G70" i="14"/>
  <c r="G68" i="14"/>
  <c r="L33" i="14"/>
  <c r="L35" i="14"/>
  <c r="L32" i="14"/>
  <c r="L34" i="14"/>
  <c r="L31" i="14"/>
  <c r="L30" i="14"/>
  <c r="L36" i="14"/>
  <c r="L80" i="14"/>
  <c r="L79" i="14"/>
  <c r="L84" i="14"/>
  <c r="L85" i="14"/>
  <c r="L81" i="14"/>
  <c r="L83" i="14"/>
  <c r="L82" i="14"/>
  <c r="E59" i="14"/>
  <c r="E61" i="14"/>
  <c r="E62" i="14"/>
  <c r="E63" i="14"/>
  <c r="E64" i="14"/>
  <c r="E58" i="14"/>
  <c r="E60" i="14"/>
  <c r="G79" i="1"/>
  <c r="G77" i="1"/>
  <c r="F34" i="14"/>
  <c r="F32" i="14"/>
  <c r="F35" i="14"/>
  <c r="F33" i="14"/>
  <c r="F36" i="14"/>
  <c r="F31" i="14"/>
  <c r="F30" i="14"/>
  <c r="G14" i="14"/>
  <c r="G13" i="14"/>
  <c r="G11" i="14"/>
  <c r="G15" i="14"/>
  <c r="G9" i="14"/>
  <c r="G10" i="14"/>
  <c r="G12" i="14"/>
  <c r="H13" i="14"/>
  <c r="H15" i="14"/>
  <c r="H14" i="14"/>
  <c r="H9" i="14"/>
  <c r="H11" i="14"/>
  <c r="H12" i="14"/>
  <c r="H10" i="14"/>
  <c r="H87" i="14"/>
  <c r="H90" i="14"/>
  <c r="H91" i="14"/>
  <c r="H92" i="14"/>
  <c r="H88" i="14"/>
  <c r="H86" i="14"/>
  <c r="H89" i="14"/>
  <c r="J25" i="14"/>
  <c r="G32" i="1"/>
  <c r="J23" i="14"/>
  <c r="J24" i="14"/>
  <c r="J27" i="14"/>
  <c r="J29" i="14"/>
  <c r="J26" i="14"/>
  <c r="J28" i="14"/>
  <c r="G28" i="1"/>
  <c r="H23" i="14" a="1"/>
  <c r="H24" i="14" a="1"/>
  <c r="H25" i="14" a="1"/>
  <c r="H28" i="14" a="1"/>
  <c r="H27" i="14" a="1"/>
  <c r="H29" i="14" a="1"/>
  <c r="H26" i="14" a="1"/>
  <c r="M23" i="14" a="1"/>
  <c r="M27" i="14" a="1"/>
  <c r="M28" i="14" a="1"/>
  <c r="M25" i="14" a="1"/>
  <c r="M24" i="14" a="1"/>
  <c r="M29" i="14" a="1"/>
  <c r="M26" i="14" a="1"/>
  <c r="K23" i="14" a="1"/>
  <c r="K24" i="14" a="1"/>
  <c r="K27" i="14" a="1"/>
  <c r="K29" i="14" a="1"/>
  <c r="K25" i="14" a="1"/>
  <c r="K28" i="14" a="1"/>
  <c r="K26" i="14" a="1"/>
  <c r="K62" i="14" a="1"/>
  <c r="K61" i="14" a="1"/>
  <c r="K63" i="14" a="1"/>
  <c r="K60" i="14" a="1"/>
  <c r="K59" i="14" a="1"/>
  <c r="K58" i="14" a="1"/>
  <c r="K64" i="14" a="1"/>
  <c r="G28" i="14" a="1"/>
  <c r="G23" i="14" a="1"/>
  <c r="G25" i="14" a="1"/>
  <c r="G29" i="14" a="1"/>
  <c r="G27" i="14" a="1"/>
  <c r="G24" i="14" a="1"/>
  <c r="G26" i="14" a="1"/>
  <c r="H64" i="14" a="1"/>
  <c r="H59" i="14" a="1"/>
  <c r="H58" i="14" a="1"/>
  <c r="H61" i="14" a="1"/>
  <c r="H62" i="14" a="1"/>
  <c r="H60" i="14" a="1"/>
  <c r="H63" i="14" a="1"/>
  <c r="G59" i="14" a="1"/>
  <c r="G64" i="14" a="1"/>
  <c r="G63" i="14" a="1"/>
  <c r="G62" i="14" a="1"/>
  <c r="G60" i="14" a="1"/>
  <c r="G58" i="14" a="1"/>
  <c r="G61" i="14" a="1"/>
  <c r="F62" i="14" a="1"/>
  <c r="F58" i="14" a="1"/>
  <c r="F64" i="14" a="1"/>
  <c r="F63" i="14" a="1"/>
  <c r="F61" i="14" a="1"/>
  <c r="F60" i="14" a="1"/>
  <c r="F59" i="14" a="1"/>
  <c r="L25" i="14" a="1"/>
  <c r="L23" i="14" a="1"/>
  <c r="L28" i="14" a="1"/>
  <c r="L24" i="14" a="1"/>
  <c r="L27" i="14" a="1"/>
  <c r="L26" i="14" a="1"/>
  <c r="L29" i="14" a="1"/>
  <c r="M62" i="14" a="1"/>
  <c r="M60" i="14" a="1"/>
  <c r="M61" i="14" a="1"/>
  <c r="M59" i="14" a="1"/>
  <c r="M58" i="14" a="1"/>
  <c r="M63" i="14" a="1"/>
  <c r="M64" i="14" a="1"/>
  <c r="F26" i="14" a="1"/>
  <c r="F29" i="14" a="1"/>
  <c r="F27" i="14" a="1"/>
  <c r="F28" i="14" a="1"/>
  <c r="F23" i="14" a="1"/>
  <c r="F24" i="14" a="1"/>
  <c r="F25" i="14" a="1"/>
  <c r="L58" i="14" a="1"/>
  <c r="L63" i="14" a="1"/>
  <c r="L64" i="14" a="1"/>
  <c r="L61" i="14" a="1"/>
  <c r="L62" i="14" a="1"/>
  <c r="L59" i="14" a="1"/>
  <c r="L60" i="14" a="1"/>
  <c r="L60" i="14" l="1"/>
  <c r="L59" i="14"/>
  <c r="L62" i="14"/>
  <c r="L61" i="14"/>
  <c r="L64" i="14"/>
  <c r="L63" i="14"/>
  <c r="L58" i="14"/>
  <c r="F25" i="14"/>
  <c r="F24" i="14"/>
  <c r="F23" i="14"/>
  <c r="F28" i="14"/>
  <c r="F27" i="14"/>
  <c r="F29" i="14"/>
  <c r="F26" i="14"/>
  <c r="M64" i="14"/>
  <c r="M63" i="14"/>
  <c r="M58" i="14"/>
  <c r="M59" i="14"/>
  <c r="M61" i="14"/>
  <c r="M60" i="14"/>
  <c r="M62" i="14"/>
  <c r="L29" i="14"/>
  <c r="L26" i="14"/>
  <c r="L27" i="14"/>
  <c r="L24" i="14"/>
  <c r="L28" i="14"/>
  <c r="L23" i="14"/>
  <c r="L25" i="14"/>
  <c r="F59" i="14"/>
  <c r="F60" i="14"/>
  <c r="F61" i="14"/>
  <c r="F63" i="14"/>
  <c r="F64" i="14"/>
  <c r="F58" i="14"/>
  <c r="F62" i="14"/>
  <c r="G61" i="14"/>
  <c r="G58" i="14"/>
  <c r="G60" i="14"/>
  <c r="G62" i="14"/>
  <c r="G63" i="14"/>
  <c r="G64" i="14"/>
  <c r="G59" i="14"/>
  <c r="H63" i="14"/>
  <c r="H60" i="14"/>
  <c r="H62" i="14"/>
  <c r="H61" i="14"/>
  <c r="H58" i="14"/>
  <c r="H59" i="14"/>
  <c r="H64" i="14"/>
  <c r="G26" i="14"/>
  <c r="G24" i="14"/>
  <c r="G27" i="14"/>
  <c r="G29" i="14"/>
  <c r="G25" i="14"/>
  <c r="G23" i="14"/>
  <c r="G28" i="14"/>
  <c r="K64" i="14"/>
  <c r="K58" i="14"/>
  <c r="K59" i="14"/>
  <c r="K60" i="14"/>
  <c r="K63" i="14"/>
  <c r="K61" i="14"/>
  <c r="K62" i="14"/>
  <c r="K26" i="14"/>
  <c r="K28" i="14"/>
  <c r="K25" i="14"/>
  <c r="K29" i="14"/>
  <c r="K27" i="14"/>
  <c r="K24" i="14"/>
  <c r="K23" i="14"/>
  <c r="M26" i="14"/>
  <c r="M29" i="14"/>
  <c r="M24" i="14"/>
  <c r="M25" i="14"/>
  <c r="M28" i="14"/>
  <c r="M27" i="14"/>
  <c r="M23" i="14"/>
  <c r="H26" i="14"/>
  <c r="H29" i="14"/>
  <c r="H27" i="14"/>
  <c r="H28" i="14"/>
  <c r="H25" i="14"/>
  <c r="H24" i="14"/>
  <c r="H23"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<sst xmlns="http://schemas.openxmlformats.org/spreadsheetml/2006/main" count="1339" uniqueCount="284">
  <si>
    <t>Table of Contents</t>
  </si>
  <si>
    <t>Worksheet</t>
  </si>
  <si>
    <t>Description</t>
  </si>
  <si>
    <t>ReadMe (this worksheet)</t>
  </si>
  <si>
    <t>Provides instructions to the user on the use of this spreadsheet</t>
  </si>
  <si>
    <t>Methodology</t>
  </si>
  <si>
    <t>Outlines the rationale for selecting the Dermal Exposure to Volatile Liquids Model and the IF-Statement approach for the fraction absorbed parameter.</t>
  </si>
  <si>
    <t>Parameters</t>
  </si>
  <si>
    <t xml:space="preserve">Provides a list of proposed parameters for the Dermal Exposure to Volatile Liquids Model. </t>
  </si>
  <si>
    <t>Calculations</t>
  </si>
  <si>
    <t xml:space="preserve">Performs the dermal exposure calculations for each OES. This worksheet contains @Risk formulas to capture results during a Monte Carlo simulation iteration. </t>
  </si>
  <si>
    <t>Exposure Results</t>
  </si>
  <si>
    <t>Provides the release results for the dermal exposure Monte Carlo simulation. Certain cells will appear with the "#NAME?" error indicator if a user does not have the program @Risk. The user must not alter this worksheet.</t>
  </si>
  <si>
    <t>Static Exposure Results</t>
  </si>
  <si>
    <t>Provides the static release results from running the dermal exposure simulation with the specified parameters. @Risk not needed to view this worksheet.</t>
  </si>
  <si>
    <t>Chemistry</t>
  </si>
  <si>
    <t>Products</t>
  </si>
  <si>
    <t xml:space="preserve">Provides a list of identified products containing 1,1,2-trichloroethane. </t>
  </si>
  <si>
    <t>OES Lookups</t>
  </si>
  <si>
    <t>Provides a list of 1,1,2-trichloroethane OESs for the dermal exposure assessment.</t>
  </si>
  <si>
    <t>Rationale for Selecting the Dermal Exposure to Volatile Liquids (DEVL) model (as opposed to the flux-based approach)</t>
  </si>
  <si>
    <r>
      <t>The DEVL model is a fractional absorption approach. The key factor in choosing between the flux-based and fraction-absorbed approach is whether the applied dose of chemical on the skin is expected to deplete during the exposure period. If it does deplete, the fraction-absorbed approach is used. If not, the flux-based approach is more appropriate. 
For volatile chemicals in occupational settings (where the max applied dose assessed is 2.1 mg/cm</t>
    </r>
    <r>
      <rPr>
        <vertAlign val="superscript"/>
        <sz val="11"/>
        <color theme="1"/>
        <rFont val="Aptos Narrow"/>
        <family val="2"/>
        <scheme val="minor"/>
      </rPr>
      <t>2</t>
    </r>
    <r>
      <rPr>
        <sz val="11"/>
        <color theme="1"/>
        <rFont val="Aptos Narrow"/>
        <family val="2"/>
        <scheme val="minor"/>
      </rPr>
      <t xml:space="preserve">), the general assumption is that the dose will deplete before the end of the workday due to both skin absorption and evaporation. In contrast, for non-volatile chemicals, depletion is entirely dependent on the rate of absorption into the skin. 
</t>
    </r>
  </si>
  <si>
    <t>Varied Fraction Absorbed Approach</t>
  </si>
  <si>
    <t>This approach may result in applying more than one fraction absorbed value within a single OES. For example, the 1,1,2-trichloroethaneconcentration range for the Formulation of adhesives OES is 1-30%. Based on our IF-statement structure, concentrations from  1-10% will use a frac absorbed of 0.6%, concentrations from 10-20% use 0.63%, and concentrations from 21-30% use 0.84%.</t>
  </si>
  <si>
    <t>Turn Monte Carlo On or Off</t>
  </si>
  <si>
    <t>On</t>
  </si>
  <si>
    <t>Input Parameter</t>
  </si>
  <si>
    <t>Symbol</t>
  </si>
  <si>
    <t>Unit</t>
  </si>
  <si>
    <t>Deterministic Values</t>
  </si>
  <si>
    <t>Uncertainty Analysis Distribution Parameters</t>
  </si>
  <si>
    <t>Distribution Type</t>
  </si>
  <si>
    <t>@Risk Formulas</t>
  </si>
  <si>
    <t>Selected Value (Deterministic or @Risk Formula)</t>
  </si>
  <si>
    <t>Notes/Comments</t>
  </si>
  <si>
    <t>On/Off Drop Down</t>
  </si>
  <si>
    <t>Value</t>
  </si>
  <si>
    <t>Basis</t>
  </si>
  <si>
    <t>Lower Bound</t>
  </si>
  <si>
    <t>Upper Bound</t>
  </si>
  <si>
    <t>Mode</t>
  </si>
  <si>
    <t>Exposed Skin Surface Area - Average Adult Workers</t>
  </si>
  <si>
    <r>
      <t>S</t>
    </r>
    <r>
      <rPr>
        <vertAlign val="subscript"/>
        <sz val="11"/>
        <color theme="1"/>
        <rFont val="Aptos Narrow"/>
        <family val="2"/>
        <scheme val="minor"/>
      </rPr>
      <t>avg</t>
    </r>
  </si>
  <si>
    <r>
      <t>cm</t>
    </r>
    <r>
      <rPr>
        <vertAlign val="superscript"/>
        <sz val="11"/>
        <color theme="1"/>
        <rFont val="Aptos Narrow"/>
        <family val="2"/>
        <scheme val="minor"/>
      </rPr>
      <t>2</t>
    </r>
  </si>
  <si>
    <t>Maximum</t>
  </si>
  <si>
    <t>-</t>
  </si>
  <si>
    <t>Uniform</t>
  </si>
  <si>
    <t>Average Adult Workers: EPA’s Exposure Factor Handbook (EFH) mean hand surface area for adult males 21 years and older.
Females of reproductive age: EFH mean hand surface area for adult females 21 years and older.
It should be noted that while the surface area of exposed skin is derived from data for hand surface area, the assumption is not that only the workers hands may be exposed to the chemical. Nor is the assumption that the entirety of the hands is exposed for all activities. Rather, EPA assumes that dermal exposures occur to some portion of the hands plus some portion of other body parts (e.g., arms) such that the total exposed surface area is approximately equal to the surface area of one to two hands. 
Incorporating a uniform distribution of the range of hand surface areas from no-hands to two-hands assumes the worker will be exposed at a maximum surface area equal to two hands, and that all surface area values in between and including these values are equally likely to occur. It is unknown how this assumption compares to actual occupational exposure scenarios.</t>
  </si>
  <si>
    <t>Off</t>
  </si>
  <si>
    <t>Exposed Skin Surface Area - Females of Reproductive Age</t>
  </si>
  <si>
    <r>
      <t>S</t>
    </r>
    <r>
      <rPr>
        <vertAlign val="subscript"/>
        <sz val="11"/>
        <color theme="1"/>
        <rFont val="Aptos Narrow"/>
        <family val="2"/>
        <scheme val="minor"/>
      </rPr>
      <t>fem</t>
    </r>
  </si>
  <si>
    <t>Quantity of Chemical on Skin</t>
  </si>
  <si>
    <r>
      <t>Q</t>
    </r>
    <r>
      <rPr>
        <vertAlign val="subscript"/>
        <sz val="11"/>
        <color theme="1"/>
        <rFont val="Aptos Narrow"/>
        <family val="2"/>
        <scheme val="minor"/>
      </rPr>
      <t>u</t>
    </r>
  </si>
  <si>
    <r>
      <t>mg/cm</t>
    </r>
    <r>
      <rPr>
        <vertAlign val="superscript"/>
        <sz val="11"/>
        <color theme="1"/>
        <rFont val="Aptos Narrow"/>
        <family val="2"/>
        <scheme val="minor"/>
      </rPr>
      <t>2</t>
    </r>
    <r>
      <rPr>
        <sz val="11"/>
        <color theme="1"/>
        <rFont val="Aptos Narrow"/>
        <family val="2"/>
        <scheme val="minor"/>
      </rPr>
      <t>-event</t>
    </r>
  </si>
  <si>
    <t>The range of dermal loads is derived from Cinalli, 1992. The underlying distribution and its relationship to occupational exposure scenarios is unknown; therefore, a uniform distribution across the entire range of dermal loads is assumed.
Note: 1,1,2-trichloroethane only considers liquid contact and no other dermal load scenarios (e.g., liquid immersion or solids); therefore, only the distribution for liquid contact is provided above.</t>
  </si>
  <si>
    <t>Working Years</t>
  </si>
  <si>
    <t>WY</t>
  </si>
  <si>
    <t>yr</t>
  </si>
  <si>
    <t>Triangular</t>
  </si>
  <si>
    <t>Tenure data from the Bureau of Labor Statistics (BLS) and Census Bureau’s Survey of Income and Program Participation (SIPP).</t>
  </si>
  <si>
    <t>Working Years - Manufacturing</t>
  </si>
  <si>
    <r>
      <t>WY</t>
    </r>
    <r>
      <rPr>
        <vertAlign val="subscript"/>
        <sz val="11"/>
        <color theme="1"/>
        <rFont val="Aptos Narrow"/>
        <family val="2"/>
        <scheme val="minor"/>
      </rPr>
      <t>adj</t>
    </r>
  </si>
  <si>
    <t xml:space="preserve">Based on worker demographic summary statistics provided by the Vinyl Institute. </t>
  </si>
  <si>
    <t>Body Weight - Average Adult Workers</t>
  </si>
  <si>
    <r>
      <t>BW</t>
    </r>
    <r>
      <rPr>
        <vertAlign val="subscript"/>
        <sz val="11"/>
        <color theme="1"/>
        <rFont val="Aptos Narrow"/>
        <family val="2"/>
        <scheme val="minor"/>
      </rPr>
      <t>avg</t>
    </r>
  </si>
  <si>
    <t>kg</t>
  </si>
  <si>
    <t>Single Value</t>
  </si>
  <si>
    <t>Static</t>
  </si>
  <si>
    <t>EPA's Exposure Factors Handbook</t>
  </si>
  <si>
    <t>Body Weight - Females of Reproductive Age</t>
  </si>
  <si>
    <r>
      <t>BW</t>
    </r>
    <r>
      <rPr>
        <vertAlign val="subscript"/>
        <sz val="11"/>
        <color theme="1"/>
        <rFont val="Aptos Narrow"/>
        <family val="2"/>
        <scheme val="minor"/>
      </rPr>
      <t>fem</t>
    </r>
  </si>
  <si>
    <t>OES1</t>
  </si>
  <si>
    <r>
      <t>Y</t>
    </r>
    <r>
      <rPr>
        <vertAlign val="subscript"/>
        <sz val="11"/>
        <color theme="1"/>
        <rFont val="Aptos Narrow"/>
        <family val="2"/>
        <scheme val="minor"/>
      </rPr>
      <t>derm, 1</t>
    </r>
  </si>
  <si>
    <t>unitless</t>
  </si>
  <si>
    <t>Based on data from 2024 and 2020 CDR. 3 reporters to 2024 CDR reported 1 - &lt; 30%. A fourth site reported to 2020 CDR with a concentration of 90% +.</t>
  </si>
  <si>
    <t>OES2</t>
  </si>
  <si>
    <r>
      <t>Y</t>
    </r>
    <r>
      <rPr>
        <vertAlign val="subscript"/>
        <sz val="11"/>
        <color theme="1"/>
        <rFont val="Aptos Narrow"/>
        <family val="2"/>
        <scheme val="minor"/>
      </rPr>
      <t>derm, 2</t>
    </r>
  </si>
  <si>
    <t xml:space="preserve">Based on VI Test Order Final Study Report (Table 2), weight fraction of 1,1,2-trichloroethane in byproduct process ranges from 0.045-45%. All facilities involved in test order manufacture 1,1,2-trichloroethane as a byproduct. </t>
  </si>
  <si>
    <t>OES3</t>
  </si>
  <si>
    <r>
      <t>Y</t>
    </r>
    <r>
      <rPr>
        <vertAlign val="subscript"/>
        <sz val="11"/>
        <color theme="1"/>
        <rFont val="Aptos Narrow"/>
        <family val="2"/>
        <scheme val="minor"/>
      </rPr>
      <t>derm, 3</t>
    </r>
    <r>
      <rPr>
        <sz val="11"/>
        <color theme="1"/>
        <rFont val="Aptos Narrow"/>
        <family val="2"/>
        <scheme val="minor"/>
      </rPr>
      <t/>
    </r>
  </si>
  <si>
    <t>Discrete</t>
  </si>
  <si>
    <t>See cells C50 through F66</t>
  </si>
  <si>
    <t>Product safety data sheets for laboratory chemicals containing 1,1,2-TCA (0.1-100%)</t>
  </si>
  <si>
    <t>OES4</t>
  </si>
  <si>
    <r>
      <t>Y</t>
    </r>
    <r>
      <rPr>
        <vertAlign val="subscript"/>
        <sz val="11"/>
        <color theme="1"/>
        <rFont val="Aptos Narrow"/>
        <family val="2"/>
        <scheme val="minor"/>
      </rPr>
      <t>derm, 4</t>
    </r>
    <r>
      <rPr>
        <sz val="11"/>
        <color theme="1"/>
        <rFont val="Aptos Narrow"/>
        <family val="2"/>
        <scheme val="minor"/>
      </rPr>
      <t/>
    </r>
  </si>
  <si>
    <t>OES5</t>
  </si>
  <si>
    <r>
      <t>Y</t>
    </r>
    <r>
      <rPr>
        <vertAlign val="subscript"/>
        <sz val="11"/>
        <color theme="1"/>
        <rFont val="Aptos Narrow"/>
        <family val="2"/>
        <scheme val="minor"/>
      </rPr>
      <t>derm, 5</t>
    </r>
    <r>
      <rPr>
        <sz val="11"/>
        <color theme="1"/>
        <rFont val="Aptos Narrow"/>
        <family val="2"/>
        <scheme val="minor"/>
      </rPr>
      <t/>
    </r>
  </si>
  <si>
    <t xml:space="preserve">Distribution is based on product safety data sheet for adhesive containing 1,1,2-TCA (1%) and manufacturing distribution (upper bound of 45%). 1,1,2-TCA arrives at formulation sites in manufactured form, and workers may come into contact with these higher concentrations when handling raw 1,1,2-TCA. </t>
  </si>
  <si>
    <t>OES6</t>
  </si>
  <si>
    <r>
      <t>Y</t>
    </r>
    <r>
      <rPr>
        <vertAlign val="subscript"/>
        <sz val="11"/>
        <color theme="1"/>
        <rFont val="Aptos Narrow"/>
        <family val="2"/>
        <scheme val="minor"/>
      </rPr>
      <t>derm, 6</t>
    </r>
    <r>
      <rPr>
        <sz val="11"/>
        <color theme="1"/>
        <rFont val="Aptos Narrow"/>
        <family val="2"/>
        <scheme val="minor"/>
      </rPr>
      <t/>
    </r>
  </si>
  <si>
    <t>Product safety data sheet for adhesive containing 1,1,2-trichloroethane (1-5%) and a comment from the American Coatings Association (EPA-HQ-OPPT-2018-0421-0003).</t>
  </si>
  <si>
    <t>OES7</t>
  </si>
  <si>
    <r>
      <t>Y</t>
    </r>
    <r>
      <rPr>
        <vertAlign val="subscript"/>
        <sz val="11"/>
        <color theme="1"/>
        <rFont val="Aptos Narrow"/>
        <family val="2"/>
        <scheme val="minor"/>
      </rPr>
      <t>derm, 7</t>
    </r>
    <r>
      <rPr>
        <sz val="11"/>
        <color theme="1"/>
        <rFont val="Aptos Narrow"/>
        <family val="2"/>
        <scheme val="minor"/>
      </rPr>
      <t/>
    </r>
  </si>
  <si>
    <t>Default provided by the ESD on Vapor Degreasing (100%)</t>
  </si>
  <si>
    <t>OES8</t>
  </si>
  <si>
    <r>
      <t>Y</t>
    </r>
    <r>
      <rPr>
        <vertAlign val="subscript"/>
        <sz val="11"/>
        <color theme="1"/>
        <rFont val="Aptos Narrow"/>
        <family val="2"/>
        <scheme val="minor"/>
      </rPr>
      <t>derm, 8</t>
    </r>
    <r>
      <rPr>
        <sz val="11"/>
        <color theme="1"/>
        <rFont val="Aptos Narrow"/>
        <family val="2"/>
        <scheme val="minor"/>
      </rPr>
      <t/>
    </r>
  </si>
  <si>
    <t>Product safety data sheets for laboratory chemicals containing 1,1,2-trichloroethane.</t>
  </si>
  <si>
    <t>OES9</t>
  </si>
  <si>
    <r>
      <t>Y</t>
    </r>
    <r>
      <rPr>
        <vertAlign val="subscript"/>
        <sz val="11"/>
        <color theme="1"/>
        <rFont val="Aptos Narrow"/>
        <family val="2"/>
        <scheme val="minor"/>
      </rPr>
      <t>derm, 9</t>
    </r>
    <r>
      <rPr>
        <sz val="11"/>
        <color theme="1"/>
        <rFont val="Aptos Narrow"/>
        <family val="2"/>
        <scheme val="minor"/>
      </rPr>
      <t/>
    </r>
  </si>
  <si>
    <t>Based on range of upstream concentrations (0.045-100%)</t>
  </si>
  <si>
    <t>OES10</t>
  </si>
  <si>
    <r>
      <t>Y</t>
    </r>
    <r>
      <rPr>
        <vertAlign val="subscript"/>
        <sz val="11"/>
        <color theme="1"/>
        <rFont val="Aptos Narrow"/>
        <family val="2"/>
        <scheme val="minor"/>
      </rPr>
      <t>derm, 10</t>
    </r>
    <r>
      <rPr>
        <sz val="11"/>
        <color theme="1"/>
        <rFont val="Aptos Narrow"/>
        <family val="2"/>
        <scheme val="minor"/>
      </rPr>
      <t/>
    </r>
  </si>
  <si>
    <t>OES11</t>
  </si>
  <si>
    <r>
      <t>Y</t>
    </r>
    <r>
      <rPr>
        <vertAlign val="subscript"/>
        <sz val="11"/>
        <color theme="1"/>
        <rFont val="Aptos Narrow"/>
        <family val="2"/>
        <scheme val="minor"/>
      </rPr>
      <t>derm, 11</t>
    </r>
    <r>
      <rPr>
        <sz val="11"/>
        <color theme="1"/>
        <rFont val="Aptos Narrow"/>
        <family val="2"/>
        <scheme val="minor"/>
      </rPr>
      <t/>
    </r>
  </si>
  <si>
    <t>OES12</t>
  </si>
  <si>
    <r>
      <t>Y</t>
    </r>
    <r>
      <rPr>
        <vertAlign val="subscript"/>
        <sz val="11"/>
        <color theme="1"/>
        <rFont val="Aptos Narrow"/>
        <family val="2"/>
        <scheme val="minor"/>
      </rPr>
      <t>derm, 12</t>
    </r>
    <r>
      <rPr>
        <sz val="11"/>
        <color theme="1"/>
        <rFont val="Aptos Narrow"/>
        <family val="2"/>
        <scheme val="minor"/>
      </rPr>
      <t/>
    </r>
  </si>
  <si>
    <t>EF1</t>
  </si>
  <si>
    <t>days/yr</t>
  </si>
  <si>
    <t>Assumed 250 days/yr based on typical worker schedule</t>
  </si>
  <si>
    <t>EF2</t>
  </si>
  <si>
    <t>EF3</t>
  </si>
  <si>
    <t>See cells H50 through M59</t>
  </si>
  <si>
    <t xml:space="preserve">Provided by the Chemical Repackaging Generic Scenario. Obtained by multiplying the number of operating days (174-260 days/year) by the fraction of operating days with worker exposure (0.962 exposure days/operating days). Value will be selected from cell L50 for the simulation.  </t>
  </si>
  <si>
    <t>EF4</t>
  </si>
  <si>
    <t>EF5</t>
  </si>
  <si>
    <t>Provided by the ESD on the Formulation of Adhesives</t>
  </si>
  <si>
    <t>EF6</t>
  </si>
  <si>
    <t>Provided by the ESD on the Use of Adhesives. Product falls under the "Motor and Non-Motor Vehicle, Vehicle Parts, and Tire Manufacturing (Except Retreading)" end use category described in ESD, therefore a value of 250 days/yr is assumed for this end-use.</t>
  </si>
  <si>
    <t>EF7</t>
  </si>
  <si>
    <t>Provided by the ESD on the Use of Vapour Degreasers</t>
  </si>
  <si>
    <t>EF8</t>
  </si>
  <si>
    <t xml:space="preserve">Provided by the Use of Laboratory Chemicals Generic Scenario. Obtained by multiplying the number of operating days (174-260 days/year) by the fraction of operating days with worker exposure (0.962 exposure days/operating days). Value will be selected from cell L50 for the simulation.  </t>
  </si>
  <si>
    <t>EF9</t>
  </si>
  <si>
    <t>EF10</t>
  </si>
  <si>
    <t>EF11</t>
  </si>
  <si>
    <t>EF12</t>
  </si>
  <si>
    <t>Constants and Unit Conversions</t>
  </si>
  <si>
    <t>Fraction absorbed</t>
  </si>
  <si>
    <r>
      <t>f</t>
    </r>
    <r>
      <rPr>
        <vertAlign val="subscript"/>
        <sz val="11"/>
        <color theme="1"/>
        <rFont val="Aptos Narrow"/>
        <family val="2"/>
        <scheme val="minor"/>
      </rPr>
      <t>abs_a</t>
    </r>
  </si>
  <si>
    <r>
      <t>f</t>
    </r>
    <r>
      <rPr>
        <vertAlign val="subscript"/>
        <sz val="11"/>
        <color theme="1"/>
        <rFont val="Aptos Narrow"/>
        <family val="2"/>
        <scheme val="minor"/>
      </rPr>
      <t>abs_b</t>
    </r>
  </si>
  <si>
    <r>
      <t>f</t>
    </r>
    <r>
      <rPr>
        <vertAlign val="subscript"/>
        <sz val="11"/>
        <color theme="1"/>
        <rFont val="Aptos Narrow"/>
        <family val="2"/>
        <scheme val="minor"/>
      </rPr>
      <t>abs_c</t>
    </r>
  </si>
  <si>
    <r>
      <t>f</t>
    </r>
    <r>
      <rPr>
        <vertAlign val="subscript"/>
        <sz val="11"/>
        <color theme="1"/>
        <rFont val="Aptos Narrow"/>
        <family val="2"/>
        <scheme val="minor"/>
      </rPr>
      <t>abs_d</t>
    </r>
  </si>
  <si>
    <t>Frequency of events</t>
  </si>
  <si>
    <t>FT</t>
  </si>
  <si>
    <t>event/day</t>
  </si>
  <si>
    <t>Assumed one contact event per day</t>
  </si>
  <si>
    <t>Exposure days - Intermediate</t>
  </si>
  <si>
    <t>EF_IT</t>
  </si>
  <si>
    <t>day/yr</t>
  </si>
  <si>
    <t>Averaging time - Intermediate</t>
  </si>
  <si>
    <t>AT_IT</t>
  </si>
  <si>
    <t>Averaging time - Lifetime Chronic Retained Dose, Cancer</t>
  </si>
  <si>
    <t>AT_LCRD</t>
  </si>
  <si>
    <t>Based on EF_C (365 day/yr) x LT (78 yrs)</t>
  </si>
  <si>
    <t>Continuous Exposure Frequency</t>
  </si>
  <si>
    <t>EF_C</t>
  </si>
  <si>
    <t>Mass Fraction of 112-TCA in Repackaging/Lab Chem Product/VP Correction Factor</t>
  </si>
  <si>
    <r>
      <t>F</t>
    </r>
    <r>
      <rPr>
        <b/>
        <vertAlign val="subscript"/>
        <sz val="11"/>
        <color theme="1"/>
        <rFont val="Aptos Narrow"/>
        <family val="2"/>
        <scheme val="minor"/>
      </rPr>
      <t>112TCA_product</t>
    </r>
  </si>
  <si>
    <t>EF</t>
  </si>
  <si>
    <t>Formulation Type ID (x)</t>
  </si>
  <si>
    <t>Occurrence; p(x)</t>
  </si>
  <si>
    <t>Sampled Formulation Type</t>
  </si>
  <si>
    <t>Exposure Day Type ID (x)</t>
  </si>
  <si>
    <t>Sampled Exposure Day Type</t>
  </si>
  <si>
    <t>Exposure Day Type ID</t>
  </si>
  <si>
    <t>Exposure Days (day/yr)</t>
  </si>
  <si>
    <t>Formulation Type ID</t>
  </si>
  <si>
    <t xml:space="preserve">112-TCA wt% </t>
  </si>
  <si>
    <t>Sampled 112-TCA wt%</t>
  </si>
  <si>
    <t>OES</t>
  </si>
  <si>
    <t>Parameter Name</t>
  </si>
  <si>
    <t>Population</t>
  </si>
  <si>
    <t>Equation</t>
  </si>
  <si>
    <t>Stochastic Value</t>
  </si>
  <si>
    <t>Potential Dose Rate</t>
  </si>
  <si>
    <t>Average Adult Worker</t>
  </si>
  <si>
    <t>APDRavg,i</t>
  </si>
  <si>
    <t>IF Yderm &gt;= 0.9: Savg*Qu*fabs_a*Yderm,i*FT
IF 0.21 &lt; Yderm &lt; 0.89: Savg*Qu*fabs_b*Yderm,i*FT
IF 0.10 &lt; Yderm &lt; 0.20: Savg*Qu*fabs_c*Yderm,i*FT
IF Yderm &lt; 0.10: Savg*Qu*fabs_d*Yderm,i*FT</t>
  </si>
  <si>
    <t>mg/day</t>
  </si>
  <si>
    <t>Female of Reproductive Age</t>
  </si>
  <si>
    <t>APDRfem,i</t>
  </si>
  <si>
    <t>IF Yderm &gt;= 0.9: Sfem*Qu*fabs_a*Yderm,i*FT
IF 0.21 &lt; Yderm &lt; 0.89: Sfem*Qu*fabs_b*Yderm,i*FT
IF 0.10 &lt; Yderm &lt; 0.20: Sfem*Qu*fabs_c*Yderm,i*FT
IF Yderm &lt; 0.10: Sfem*Qu*fabs_d*Yderm,i*FT</t>
  </si>
  <si>
    <t>Acute Retained Dose</t>
  </si>
  <si>
    <t>ARDavg,i</t>
  </si>
  <si>
    <t>APDRavg,i / BWavg</t>
  </si>
  <si>
    <t>mg/kg-day</t>
  </si>
  <si>
    <t>ARDfem,i</t>
  </si>
  <si>
    <t>APDRfem,i / BWfem</t>
  </si>
  <si>
    <t>Intermediate Retained Dose, Non-Cancer</t>
  </si>
  <si>
    <t>IRDavg,i</t>
  </si>
  <si>
    <t>If EFi ≥ EF_IT:
ARDavg,i*EF_IT / AT_IT
Otherwise:
ARDavg,i*EFi / AT_IT</t>
  </si>
  <si>
    <t>IRDfem,i</t>
  </si>
  <si>
    <t>If EFi ≥ EF_IT:
ARDfem,i*EF_IT / AT_IT
Otherwise:
ARDfem,i*EFi / AT_IT</t>
  </si>
  <si>
    <t>Chronic Retained Dose, Non-Cancer</t>
  </si>
  <si>
    <t>CRDavg,i</t>
  </si>
  <si>
    <t>ARDavg,i*EFi*WY / (ATC, which is WY*EF_C)</t>
  </si>
  <si>
    <t>CRDfem,i</t>
  </si>
  <si>
    <t>ARDfem,i*EFi*WY / (ATC, which is WY*EF_C)</t>
  </si>
  <si>
    <t>Chronic Retained Dose, Cancer</t>
  </si>
  <si>
    <t>LCRDavg,i</t>
  </si>
  <si>
    <t>ARDavg,i*EFi*WY / ATLCRD</t>
  </si>
  <si>
    <t>LCRDfem,i</t>
  </si>
  <si>
    <t>ARDfem,i*EFi*WY / ATLCRD</t>
  </si>
  <si>
    <t>ARDavg,i*EFi*WYadj / (ATC, which is WY*EF_C)</t>
  </si>
  <si>
    <t>ARDfem,i*EFi*WYadj / (ATC, which is WY*EF_C)</t>
  </si>
  <si>
    <t>ARDavg,i*EFi*WYadj / ATLCRD</t>
  </si>
  <si>
    <t>ARDfem,i*EFi*WYadj / ATLCRD</t>
  </si>
  <si>
    <t>Monte Carlo Simulation Parameters</t>
  </si>
  <si>
    <t>Number of Iterations</t>
  </si>
  <si>
    <t>Sampling Method</t>
  </si>
  <si>
    <t>Latin Hypercube</t>
  </si>
  <si>
    <t>OES Lookup</t>
  </si>
  <si>
    <t>OES Name</t>
  </si>
  <si>
    <t>Statistic</t>
  </si>
  <si>
    <t>APDR (mg/day)</t>
  </si>
  <si>
    <t>ARD (mg/kg-day)</t>
  </si>
  <si>
    <t>IRD (mg/kg-day)</t>
  </si>
  <si>
    <t>CRD (mg/kg-day)</t>
  </si>
  <si>
    <t>LCRD (mg/kg-day)</t>
  </si>
  <si>
    <t>99th Percentile</t>
  </si>
  <si>
    <t>95th Percentile</t>
  </si>
  <si>
    <t>50th Percentile</t>
  </si>
  <si>
    <t>5th Percentile</t>
  </si>
  <si>
    <t>Minimum</t>
  </si>
  <si>
    <t>Mean</t>
  </si>
  <si>
    <t>Manufacture</t>
  </si>
  <si>
    <t>Manufacture as a byproduct</t>
  </si>
  <si>
    <t>Import - Repackaging for Laboratory Chemical Use</t>
  </si>
  <si>
    <t>Processing as a Reactant</t>
  </si>
  <si>
    <t>Formulation of Adhesives</t>
  </si>
  <si>
    <t>Use as Adhesive/Sealant</t>
  </si>
  <si>
    <t>Use as Solvent for Cleaning/Degreasing</t>
  </si>
  <si>
    <t>Use as Laboratory Chemical</t>
  </si>
  <si>
    <t>Waste Handling, Treatment and Disposal (non-POTW WWT)</t>
  </si>
  <si>
    <t>Waste Handling, Treatment and Disposal (incineration)</t>
  </si>
  <si>
    <t>Waste Handling, Treatment and Disposal (POTW)</t>
  </si>
  <si>
    <t>Waste Handling, Treatment and Disposal (landfill)</t>
  </si>
  <si>
    <t>Property</t>
  </si>
  <si>
    <t>Source</t>
  </si>
  <si>
    <t>Molecular Weight</t>
  </si>
  <si>
    <t>133.41 g/mol</t>
  </si>
  <si>
    <t>Final Scope Document</t>
  </si>
  <si>
    <t>Physical State</t>
  </si>
  <si>
    <t>Liquid</t>
  </si>
  <si>
    <t>Density</t>
  </si>
  <si>
    <t>1.43216 g/cm^3</t>
  </si>
  <si>
    <t>Vapor Pressure</t>
  </si>
  <si>
    <t>23 mmHg @ 25C</t>
  </si>
  <si>
    <t>Vapor Density</t>
  </si>
  <si>
    <t>4.21 g/L @ 760 mm Hg</t>
  </si>
  <si>
    <t>Water Solubility</t>
  </si>
  <si>
    <t>4,590 mg/L @ 25C</t>
  </si>
  <si>
    <t>Manufacturer</t>
  </si>
  <si>
    <t>Product Name</t>
  </si>
  <si>
    <t>1,1,2-TCA Concentration</t>
  </si>
  <si>
    <t>Notes</t>
  </si>
  <si>
    <t>Concentration</t>
  </si>
  <si>
    <t>Units</t>
  </si>
  <si>
    <t>Lab Chemicals</t>
  </si>
  <si>
    <t>Matheson Tri-Gas Inc.</t>
  </si>
  <si>
    <t>1,1,2-Tricholorethane</t>
  </si>
  <si>
    <t>Not specified</t>
  </si>
  <si>
    <t>Fisher Scientific</t>
  </si>
  <si>
    <t>1,1,2-Trichloroethane</t>
  </si>
  <si>
    <t>Phenova</t>
  </si>
  <si>
    <t>601 Purgable Halocarbons Mix (AL0-101713)</t>
  </si>
  <si>
    <t>Santa Cruz Biotechnology, Inc.</t>
  </si>
  <si>
    <t>1,1,2-Trichloroethane SC-237645</t>
  </si>
  <si>
    <t>&gt;=95</t>
  </si>
  <si>
    <t>Sigma-Aldrich Inc.</t>
  </si>
  <si>
    <t>&lt;=100</t>
  </si>
  <si>
    <t>Custom EPA Phase V VOC Mix (AL0-130339)</t>
  </si>
  <si>
    <t>SPEX CertiPrep, LLC</t>
  </si>
  <si>
    <t>Volatile Organics Mix</t>
  </si>
  <si>
    <t>Huntsman Advanced Materials Americas LLC</t>
  </si>
  <si>
    <t>Araldite 2021 A US</t>
  </si>
  <si>
    <t>1%-5%</t>
  </si>
  <si>
    <t>by weight</t>
  </si>
  <si>
    <t>Feed concentration of 1 - 30% (2024 CDR contains 4 facilities; one did not report concentration, but the other three facilities reporting a concentration of 1%-&lt;30% so a uniform distribution of 1-30% is chosen. )</t>
  </si>
  <si>
    <t>Use of Adhesives</t>
  </si>
  <si>
    <t>Lookup Value</t>
  </si>
  <si>
    <t>Draft Dermal Monte Carlo Exposure Model for 1,1,2-Trichloroethane</t>
  </si>
  <si>
    <t>PUBLIC RELEASE DRAFT</t>
  </si>
  <si>
    <t>June 2026</t>
  </si>
  <si>
    <t>CASRN 79-00-5</t>
  </si>
  <si>
    <t xml:space="preserve">In the Monte Carlo model, we will run 100,000 iterations, and in each iteration the model independently selects input values based on the specified distributions. 
Step 1. For each iteration, the model randomly samples a concentration from the uniform distribution of 1-30%. Every concentration value in that range is equally likely (uniform distribution).
Step 2. Once a concentration is drawn, the model evaluates the IF-statement logic and selects the appropriate fraction absorbed value. 
Step 3. The model uses the fraction absorbed value tied to the concentration selected that iteration and carries it through the dose calculation for that single run. 
Step 4. This is repeated 100,000 times. </t>
  </si>
  <si>
    <t>Provides a list of chemical properties for 1,1,2-trichloroethane (1,1,2-TCA).</t>
  </si>
  <si>
    <t>Due to the  wide range of product concentrations for 1,1,2-trichloroethane, the proposed approach is to use IF statements that assign a fraction absorbed based on concentration:
Conc &gt;=90%: use neat value of 0.96% frac absorbed
Conc 21-89%: use 0.84% (50% in 1,2-DCA value)
Conc 10-20%: use 0.47% (10% in 1,2-DCA value)
Conc &lt;10%: use 0.63% (1% in 1,2-DCA value)
The fraction absorbed values are from an OECD 428 report submission to EPA Test Order for 1,1,2-Trichloroethane (Labcorp Early Development, 2023)</t>
  </si>
  <si>
    <t>Due to the  wide range of product concentrations for 1,1,2-trichloroethane, the approach is to use IF statements that assign a fraction absorbed based on concentration:
Conc &gt;=90%: use neat value of 0.96% frac absorbed
Conc 21-89%: use 0.84% (50% in 1,2-DCA value)
Conc 10-20%: use 0.47% (10% in 1,2-DCA value)
Conc &lt;10%: use 0.63% (1% in 1,2-DCA value)
(Labcorp Early Development, 2023)</t>
  </si>
  <si>
    <t xml:space="preserve">Based on lower bound of manufacturing as a byproduct concentration and safety data sheets for intermediate use (Spectrum Chemical Manufacturing Corp, 2019; Westlake Vinyls Company LP, 2015). </t>
  </si>
  <si>
    <t xml:space="preserve">Labcorp Early Development. (2023). 1,1,2-Trichloroethane: Rates of penetration through human skin using a flow through in vitro system (Amended final report 1). (8479196). San Francisco, CA: Stantec ChemRisk, Vinyl Institute 1,1,2-Trichloroethane Test Order Consortium. </t>
  </si>
  <si>
    <t xml:space="preserve">Spectrum Chemical Manufacturing Corp. (2019). Safety Data Sheet: 1,1,2-Trichloroethane. </t>
  </si>
  <si>
    <t>Westlake Vinyls Company L.P. (2015). Safety data sheet: EDC Intermediate Feedstock. Preparation date: 7/29/2015. Westlake Vinyls Company, L.P.</t>
  </si>
  <si>
    <t>References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</si>
</sst>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21" x14ac:knownFonts="1">
    <font>
      <sz val="11"/>
      <color theme="1"/>
      <name val="Aptos Narrow"/>
      <family val="2"/>
      <scheme val="minor"/>
    </font>
    <font>
      <sz val="11"/>
      <color theme="1"/>
      <name val="Aptos Narrow"/>
      <family val="2"/>
      <scheme val="minor"/>
    </font>
    <font>
      <b/>
      <sz val="11"/>
      <color theme="1"/>
      <name val="Aptos Narrow"/>
      <family val="2"/>
      <scheme val="minor"/>
    </font>
    <font>
      <b/>
      <sz val="11"/>
      <name val="Aptos Narrow"/>
      <family val="2"/>
      <scheme val="minor"/>
    </font>
    <font>
      <vertAlign val="subscript"/>
      <sz val="11"/>
      <color theme="1"/>
      <name val="Aptos Narrow"/>
      <family val="2"/>
      <scheme val="minor"/>
    </font>
    <font>
      <vertAlign val="superscript"/>
      <sz val="11"/>
      <color theme="1"/>
      <name val="Aptos Narrow"/>
      <family val="2"/>
      <scheme val="minor"/>
    </font>
    <font>
      <sz val="8"/>
      <name val="Aptos Narrow"/>
      <family val="2"/>
      <scheme val="minor"/>
    </font>
    <font>
      <sz val="11"/>
      <name val="Aptos Narrow"/>
      <family val="2"/>
      <scheme val="minor"/>
    </font>
    <font>
      <b/>
      <sz val="15"/>
      <color theme="3"/>
      <name val="Aptos Narrow"/>
      <family val="2"/>
      <scheme val="minor"/>
    </font>
    <font>
      <sz val="14"/>
      <color rgb="FFFF0000"/>
      <name val="Times New Roman"/>
      <family val="1"/>
    </font>
    <font>
      <sz val="12"/>
      <color theme="1"/>
      <name val="Times New Roman"/>
      <family val="1"/>
    </font>
    <font>
      <b/>
      <sz val="16"/>
      <color rgb="FF000000"/>
      <name val="Times New Roman"/>
      <family val="1"/>
    </font>
    <font>
      <b/>
      <sz val="18"/>
      <color theme="3"/>
      <name val="Aptos Narrow"/>
      <family val="2"/>
      <scheme val="minor"/>
    </font>
    <font>
      <sz val="11"/>
      <color rgb="FF000000"/>
      <name val="Aptos Narrow"/>
      <family val="2"/>
      <scheme val="minor"/>
    </font>
    <font>
      <sz val="12"/>
      <color theme="1"/>
      <name val="Aptos Narrow"/>
      <family val="2"/>
      <scheme val="minor"/>
    </font>
    <font>
      <b/>
      <sz val="12"/>
      <color theme="1"/>
      <name val="Aptos Narrow"/>
      <family val="2"/>
      <scheme val="minor"/>
    </font>
    <font>
      <b/>
      <vertAlign val="subscript"/>
      <sz val="11"/>
      <color theme="1"/>
      <name val="Aptos Narrow"/>
      <family val="2"/>
      <scheme val="minor"/>
    </font>
    <font>
      <sz val="10"/>
      <name val="Aptos Narrow"/>
      <family val="2"/>
      <scheme val="minor"/>
    </font>
    <font>
      <b/>
      <sz val="14"/>
      <color theme="1"/>
      <name val="Times New Roman"/>
      <family val="1"/>
    </font>
    <font>
      <b/>
      <sz val="12"/>
      <color theme="1"/>
      <name val="Times New Roman"/>
      <family val="1"/>
    </font>
    <font>
      <u/>
      <sz val="11"/>
      <color theme="10"/>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79998168889431442"/>
        <bgColor indexed="65"/>
      </patternFill>
    </fill>
    <fill>
      <patternFill patternType="solid">
        <fgColor theme="5" tint="0.79998168889431442"/>
        <bgColor indexed="64"/>
      </patternFill>
    </fill>
    <fill>
      <patternFill patternType="solid">
        <fgColor theme="3" tint="0.5999633777886288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bottom style="thick">
        <color theme="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auto="1"/>
      </right>
      <top/>
      <bottom style="medium">
        <color indexed="64"/>
      </bottom>
      <diagonal/>
    </border>
    <border>
      <left style="thin">
        <color indexed="64"/>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s>
  <cellStyleXfs count="4">
    <xf numFmtId="0" fontId="0" fillId="0" borderId="0"/>
    <xf numFmtId="0" fontId="1" fillId="4" borderId="0" applyNumberFormat="0" applyBorder="0" applyAlignment="0" applyProtection="0"/>
    <xf numFmtId="0" fontId="8" fillId="0" borderId="13" applyNumberFormat="0" applyFill="0" applyAlignment="0" applyProtection="0"/>
    <xf numFmtId="0" fontId="20" fillId="0" borderId="0" applyNumberFormat="0" applyFill="0" applyBorder="0" applyAlignment="0" applyProtection="0"/>
  </cellStyleXfs>
  <cellXfs count="171">
    <xf numFmtId="0" fontId="0" fillId="0" borderId="0" xfId="0"/>
    <xf numFmtId="0" fontId="0" fillId="2" borderId="1" xfId="0" applyFill="1" applyBorder="1" applyAlignment="1">
      <alignment wrapText="1"/>
    </xf>
    <xf numFmtId="0" fontId="0" fillId="2" borderId="1" xfId="0" applyFill="1" applyBorder="1"/>
    <xf numFmtId="0" fontId="0" fillId="2" borderId="8" xfId="0" applyFill="1" applyBorder="1" applyAlignment="1">
      <alignment wrapText="1"/>
    </xf>
    <xf numFmtId="0" fontId="0" fillId="2" borderId="8" xfId="0" applyFill="1" applyBorder="1"/>
    <xf numFmtId="0" fontId="0" fillId="2" borderId="6" xfId="0" applyFill="1" applyBorder="1"/>
    <xf numFmtId="0" fontId="0" fillId="2" borderId="9" xfId="0" applyFill="1" applyBorder="1"/>
    <xf numFmtId="0" fontId="0" fillId="2" borderId="1" xfId="0" applyFill="1" applyBorder="1" applyAlignment="1">
      <alignment vertical="center" wrapText="1"/>
    </xf>
    <xf numFmtId="0" fontId="0" fillId="2" borderId="1" xfId="0" applyFill="1" applyBorder="1" applyAlignment="1">
      <alignment vertical="center"/>
    </xf>
    <xf numFmtId="0" fontId="0" fillId="2" borderId="0" xfId="0" applyFill="1"/>
    <xf numFmtId="0" fontId="0" fillId="0" borderId="5" xfId="0" applyBorder="1"/>
    <xf numFmtId="0" fontId="0" fillId="0" borderId="7" xfId="0" applyBorder="1"/>
    <xf numFmtId="0" fontId="0" fillId="0" borderId="1" xfId="0" applyBorder="1"/>
    <xf numFmtId="0" fontId="0" fillId="0" borderId="6" xfId="0" applyBorder="1"/>
    <xf numFmtId="0" fontId="0" fillId="0" borderId="8" xfId="0" applyBorder="1"/>
    <xf numFmtId="0" fontId="0" fillId="0" borderId="9" xfId="0" applyBorder="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3" fillId="3" borderId="3" xfId="0" applyFont="1" applyFill="1" applyBorder="1" applyAlignment="1">
      <alignment horizontal="left" wrapText="1"/>
    </xf>
    <xf numFmtId="0" fontId="3" fillId="3" borderId="3" xfId="0" applyFont="1" applyFill="1" applyBorder="1" applyAlignment="1">
      <alignment horizontal="left"/>
    </xf>
    <xf numFmtId="0" fontId="3" fillId="3" borderId="3" xfId="0" applyFont="1" applyFill="1" applyBorder="1" applyAlignment="1">
      <alignment wrapText="1"/>
    </xf>
    <xf numFmtId="0" fontId="3" fillId="3" borderId="4" xfId="0" applyFont="1" applyFill="1" applyBorder="1" applyAlignment="1">
      <alignment horizontal="center"/>
    </xf>
    <xf numFmtId="0" fontId="2" fillId="3" borderId="1" xfId="0" applyFont="1" applyFill="1" applyBorder="1" applyAlignment="1">
      <alignment wrapText="1"/>
    </xf>
    <xf numFmtId="0" fontId="0" fillId="2" borderId="0" xfId="0" applyFill="1" applyAlignment="1">
      <alignment horizontal="center" vertical="center"/>
    </xf>
    <xf numFmtId="0" fontId="7" fillId="0" borderId="1" xfId="0" applyFont="1" applyBorder="1"/>
    <xf numFmtId="164" fontId="7" fillId="0" borderId="1" xfId="0" applyNumberFormat="1" applyFont="1" applyBorder="1" applyAlignment="1">
      <alignment horizontal="center"/>
    </xf>
    <xf numFmtId="0" fontId="7" fillId="0" borderId="1" xfId="0" applyFont="1" applyBorder="1" applyAlignment="1">
      <alignment horizontal="center" wrapText="1"/>
    </xf>
    <xf numFmtId="0" fontId="0" fillId="0" borderId="0" xfId="0" applyAlignment="1">
      <alignment horizontal="center"/>
    </xf>
    <xf numFmtId="0" fontId="0" fillId="0" borderId="0" xfId="0" applyAlignment="1">
      <alignment horizontal="left"/>
    </xf>
    <xf numFmtId="0" fontId="8" fillId="2" borderId="14" xfId="2" applyFill="1" applyBorder="1" applyAlignment="1">
      <alignment horizontal="center"/>
    </xf>
    <xf numFmtId="0" fontId="8" fillId="2" borderId="15" xfId="2" applyFill="1" applyBorder="1" applyAlignment="1">
      <alignment horizontal="center"/>
    </xf>
    <xf numFmtId="0" fontId="0" fillId="2" borderId="0" xfId="0" applyFill="1" applyAlignment="1">
      <alignment horizontal="center" vertical="center" wrapText="1"/>
    </xf>
    <xf numFmtId="0" fontId="0" fillId="2" borderId="1" xfId="0" applyFill="1" applyBorder="1" applyAlignment="1">
      <alignment horizontal="left" vertical="center" wrapText="1"/>
    </xf>
    <xf numFmtId="0" fontId="0" fillId="2" borderId="0" xfId="0" applyFill="1" applyAlignment="1">
      <alignment wrapText="1"/>
    </xf>
    <xf numFmtId="0" fontId="0" fillId="2" borderId="1" xfId="0" applyFill="1" applyBorder="1" applyAlignment="1">
      <alignment vertical="top" wrapText="1"/>
    </xf>
    <xf numFmtId="0" fontId="0" fillId="2" borderId="1" xfId="0" applyFill="1" applyBorder="1" applyAlignment="1">
      <alignment horizontal="left" vertical="center"/>
    </xf>
    <xf numFmtId="0" fontId="0" fillId="2" borderId="0" xfId="0" applyFill="1" applyAlignment="1">
      <alignment vertical="center"/>
    </xf>
    <xf numFmtId="0" fontId="0" fillId="2" borderId="1" xfId="0" applyFill="1" applyBorder="1" applyAlignment="1">
      <alignment horizontal="right" vertical="center"/>
    </xf>
    <xf numFmtId="0" fontId="0" fillId="2" borderId="1" xfId="0" quotePrefix="1" applyFill="1" applyBorder="1" applyAlignment="1">
      <alignment horizontal="right" vertical="center"/>
    </xf>
    <xf numFmtId="0" fontId="0" fillId="2" borderId="1" xfId="0" quotePrefix="1" applyFill="1" applyBorder="1" applyAlignment="1">
      <alignment horizontal="right" vertical="center" wrapText="1"/>
    </xf>
    <xf numFmtId="0" fontId="0" fillId="2" borderId="1" xfId="0" applyFill="1" applyBorder="1" applyAlignment="1">
      <alignment horizontal="right" vertical="center" wrapText="1"/>
    </xf>
    <xf numFmtId="0" fontId="7" fillId="0" borderId="1" xfId="0" applyFont="1" applyBorder="1" applyAlignment="1">
      <alignment horizontal="left" wrapText="1"/>
    </xf>
    <xf numFmtId="0" fontId="0" fillId="0" borderId="1" xfId="0" applyBorder="1" applyAlignment="1">
      <alignment horizontal="center"/>
    </xf>
    <xf numFmtId="0" fontId="0" fillId="0" borderId="1" xfId="0" applyBorder="1" applyAlignment="1">
      <alignment horizontal="left"/>
    </xf>
    <xf numFmtId="0" fontId="13" fillId="0" borderId="1" xfId="0" applyFont="1" applyBorder="1" applyAlignment="1">
      <alignment horizontal="left" vertical="top"/>
    </xf>
    <xf numFmtId="0" fontId="7" fillId="0" borderId="1" xfId="0" applyFont="1" applyBorder="1" applyAlignment="1">
      <alignment horizontal="left" vertical="top" wrapText="1"/>
    </xf>
    <xf numFmtId="0" fontId="14" fillId="4" borderId="16" xfId="1" applyFont="1" applyBorder="1" applyAlignment="1">
      <alignment wrapText="1"/>
    </xf>
    <xf numFmtId="0" fontId="14" fillId="4" borderId="17" xfId="1" applyFont="1" applyBorder="1" applyAlignment="1">
      <alignment wrapText="1"/>
    </xf>
    <xf numFmtId="0" fontId="14" fillId="4" borderId="5" xfId="1" applyFont="1" applyBorder="1" applyAlignment="1">
      <alignment wrapText="1"/>
    </xf>
    <xf numFmtId="0" fontId="14" fillId="4" borderId="6" xfId="1" applyFont="1" applyBorder="1" applyAlignment="1">
      <alignment wrapText="1"/>
    </xf>
    <xf numFmtId="0" fontId="14" fillId="4" borderId="7" xfId="1" applyFont="1" applyBorder="1" applyAlignment="1">
      <alignment wrapText="1"/>
    </xf>
    <xf numFmtId="0" fontId="14" fillId="4" borderId="9" xfId="1" applyFont="1" applyBorder="1" applyAlignment="1">
      <alignment wrapText="1"/>
    </xf>
    <xf numFmtId="0" fontId="15" fillId="2" borderId="0" xfId="0" applyFont="1" applyFill="1"/>
    <xf numFmtId="0" fontId="0" fillId="2" borderId="0" xfId="0" applyFill="1" applyAlignment="1">
      <alignment horizontal="center" wrapText="1"/>
    </xf>
    <xf numFmtId="0" fontId="0" fillId="2" borderId="0" xfId="0" applyFill="1" applyAlignment="1">
      <alignment horizontal="center"/>
    </xf>
    <xf numFmtId="0" fontId="2" fillId="2" borderId="1" xfId="0" applyFont="1" applyFill="1" applyBorder="1"/>
    <xf numFmtId="165" fontId="0" fillId="2" borderId="1" xfId="0" applyNumberFormat="1" applyFill="1" applyBorder="1" applyAlignment="1">
      <alignment horizontal="center"/>
    </xf>
    <xf numFmtId="9" fontId="0" fillId="0" borderId="1" xfId="0" applyNumberFormat="1" applyBorder="1" applyAlignment="1">
      <alignment horizontal="center"/>
    </xf>
    <xf numFmtId="166" fontId="0" fillId="2" borderId="1" xfId="0" applyNumberFormat="1" applyFill="1" applyBorder="1" applyAlignment="1">
      <alignment horizontal="center"/>
    </xf>
    <xf numFmtId="164" fontId="0" fillId="0" borderId="1" xfId="0" applyNumberFormat="1" applyBorder="1" applyAlignment="1">
      <alignment horizontal="center"/>
    </xf>
    <xf numFmtId="0" fontId="3" fillId="3" borderId="29" xfId="0" applyFont="1" applyFill="1" applyBorder="1" applyAlignment="1">
      <alignment wrapText="1"/>
    </xf>
    <xf numFmtId="3" fontId="0" fillId="2" borderId="1" xfId="0" applyNumberFormat="1" applyFill="1" applyBorder="1" applyAlignment="1">
      <alignment horizontal="center"/>
    </xf>
    <xf numFmtId="0" fontId="2" fillId="5" borderId="16" xfId="0" applyFont="1" applyFill="1" applyBorder="1" applyAlignment="1">
      <alignment wrapText="1"/>
    </xf>
    <xf numFmtId="0" fontId="2" fillId="5" borderId="11" xfId="0" applyFont="1" applyFill="1" applyBorder="1" applyAlignment="1">
      <alignment wrapText="1"/>
    </xf>
    <xf numFmtId="0" fontId="2" fillId="5" borderId="17" xfId="0" applyFont="1" applyFill="1" applyBorder="1" applyAlignment="1">
      <alignment wrapText="1"/>
    </xf>
    <xf numFmtId="0" fontId="2" fillId="5" borderId="5" xfId="0" applyFont="1" applyFill="1" applyBorder="1" applyAlignment="1">
      <alignment wrapText="1"/>
    </xf>
    <xf numFmtId="0" fontId="2" fillId="5" borderId="1" xfId="0" applyFont="1" applyFill="1" applyBorder="1" applyAlignment="1">
      <alignment wrapText="1"/>
    </xf>
    <xf numFmtId="0" fontId="2" fillId="5" borderId="6" xfId="0" applyFont="1" applyFill="1" applyBorder="1" applyAlignment="1">
      <alignment wrapText="1"/>
    </xf>
    <xf numFmtId="0" fontId="0" fillId="2" borderId="12" xfId="0" applyFill="1" applyBorder="1" applyAlignment="1">
      <alignment horizontal="right" wrapText="1"/>
    </xf>
    <xf numFmtId="0" fontId="0" fillId="2" borderId="30" xfId="0" applyFill="1" applyBorder="1" applyAlignment="1">
      <alignment horizontal="right" wrapText="1"/>
    </xf>
    <xf numFmtId="0" fontId="0" fillId="0" borderId="2" xfId="0" applyBorder="1"/>
    <xf numFmtId="0" fontId="0" fillId="2" borderId="29" xfId="0" applyFill="1" applyBorder="1" applyAlignment="1">
      <alignment horizontal="right" wrapText="1"/>
    </xf>
    <xf numFmtId="0" fontId="0" fillId="0" borderId="16" xfId="0" applyBorder="1"/>
    <xf numFmtId="0" fontId="0" fillId="2" borderId="26" xfId="0" applyFill="1" applyBorder="1" applyAlignment="1">
      <alignment horizontal="right" wrapText="1"/>
    </xf>
    <xf numFmtId="166" fontId="17" fillId="2" borderId="1" xfId="0" applyNumberFormat="1" applyFont="1" applyFill="1" applyBorder="1" applyAlignment="1">
      <alignment horizontal="center" vertical="center"/>
    </xf>
    <xf numFmtId="166" fontId="17" fillId="2" borderId="10" xfId="0" applyNumberFormat="1" applyFont="1" applyFill="1" applyBorder="1" applyAlignment="1">
      <alignment horizontal="center" vertical="center"/>
    </xf>
    <xf numFmtId="166" fontId="17" fillId="2" borderId="6" xfId="0" applyNumberFormat="1" applyFont="1" applyFill="1" applyBorder="1" applyAlignment="1">
      <alignment horizontal="center" vertical="center"/>
    </xf>
    <xf numFmtId="166" fontId="17" fillId="2" borderId="8" xfId="0" applyNumberFormat="1" applyFont="1" applyFill="1" applyBorder="1" applyAlignment="1">
      <alignment horizontal="center" vertical="center"/>
    </xf>
    <xf numFmtId="166" fontId="17" fillId="2" borderId="9" xfId="0" applyNumberFormat="1" applyFont="1" applyFill="1" applyBorder="1" applyAlignment="1">
      <alignment horizontal="center" vertical="center"/>
    </xf>
    <xf numFmtId="166" fontId="17" fillId="2" borderId="11" xfId="0" applyNumberFormat="1" applyFont="1" applyFill="1" applyBorder="1" applyAlignment="1">
      <alignment horizontal="center" vertical="center"/>
    </xf>
    <xf numFmtId="166" fontId="17" fillId="2" borderId="17" xfId="0" applyNumberFormat="1" applyFont="1" applyFill="1" applyBorder="1" applyAlignment="1">
      <alignment horizontal="center" vertical="center"/>
    </xf>
    <xf numFmtId="166" fontId="17" fillId="2" borderId="3" xfId="0" applyNumberFormat="1" applyFont="1" applyFill="1" applyBorder="1" applyAlignment="1">
      <alignment horizontal="center" vertical="center"/>
    </xf>
    <xf numFmtId="166" fontId="17" fillId="2" borderId="4" xfId="0" applyNumberFormat="1" applyFont="1" applyFill="1" applyBorder="1" applyAlignment="1">
      <alignment horizontal="center" vertical="center"/>
    </xf>
    <xf numFmtId="166" fontId="17" fillId="2" borderId="34" xfId="0" applyNumberFormat="1" applyFont="1" applyFill="1" applyBorder="1" applyAlignment="1">
      <alignment horizontal="center" vertical="center"/>
    </xf>
    <xf numFmtId="0" fontId="2" fillId="5" borderId="19" xfId="0" applyFont="1" applyFill="1" applyBorder="1" applyAlignment="1">
      <alignment wrapText="1"/>
    </xf>
    <xf numFmtId="166" fontId="17" fillId="2" borderId="19" xfId="0" applyNumberFormat="1" applyFont="1" applyFill="1" applyBorder="1" applyAlignment="1">
      <alignment horizontal="center" vertical="center"/>
    </xf>
    <xf numFmtId="166" fontId="17" fillId="2" borderId="36" xfId="0" applyNumberFormat="1" applyFont="1" applyFill="1" applyBorder="1" applyAlignment="1">
      <alignment horizontal="center" vertical="center"/>
    </xf>
    <xf numFmtId="166" fontId="17" fillId="2" borderId="35" xfId="0" applyNumberFormat="1" applyFont="1" applyFill="1" applyBorder="1" applyAlignment="1">
      <alignment horizontal="center" vertical="center"/>
    </xf>
    <xf numFmtId="166" fontId="17" fillId="2" borderId="28" xfId="0" applyNumberFormat="1" applyFont="1" applyFill="1" applyBorder="1" applyAlignment="1">
      <alignment horizontal="center" vertical="center"/>
    </xf>
    <xf numFmtId="166" fontId="17" fillId="2" borderId="23" xfId="0" applyNumberFormat="1" applyFont="1" applyFill="1" applyBorder="1" applyAlignment="1">
      <alignment horizontal="center" vertical="center"/>
    </xf>
    <xf numFmtId="0" fontId="2" fillId="5" borderId="28" xfId="0" applyFont="1" applyFill="1" applyBorder="1" applyAlignment="1">
      <alignment wrapText="1"/>
    </xf>
    <xf numFmtId="166" fontId="17" fillId="2" borderId="16" xfId="0" applyNumberFormat="1" applyFont="1" applyFill="1" applyBorder="1" applyAlignment="1">
      <alignment horizontal="center" vertical="center"/>
    </xf>
    <xf numFmtId="166" fontId="17" fillId="2" borderId="5" xfId="0" applyNumberFormat="1" applyFont="1" applyFill="1" applyBorder="1" applyAlignment="1">
      <alignment horizontal="center" vertical="center"/>
    </xf>
    <xf numFmtId="166" fontId="17" fillId="2" borderId="7" xfId="0" applyNumberFormat="1" applyFont="1" applyFill="1" applyBorder="1" applyAlignment="1">
      <alignment horizontal="center" vertical="center"/>
    </xf>
    <xf numFmtId="166" fontId="17" fillId="2" borderId="2" xfId="0" applyNumberFormat="1" applyFont="1" applyFill="1" applyBorder="1" applyAlignment="1">
      <alignment horizontal="center" vertical="center"/>
    </xf>
    <xf numFmtId="166" fontId="17" fillId="2" borderId="33" xfId="0" applyNumberFormat="1" applyFont="1" applyFill="1" applyBorder="1" applyAlignment="1">
      <alignment horizontal="center" vertical="center"/>
    </xf>
    <xf numFmtId="166" fontId="7" fillId="2" borderId="1" xfId="0" applyNumberFormat="1" applyFont="1" applyFill="1" applyBorder="1" applyAlignment="1">
      <alignment horizontal="right"/>
    </xf>
    <xf numFmtId="166" fontId="7" fillId="2" borderId="8" xfId="0" applyNumberFormat="1" applyFont="1" applyFill="1" applyBorder="1" applyAlignment="1">
      <alignment horizontal="right"/>
    </xf>
    <xf numFmtId="0" fontId="2" fillId="6" borderId="1" xfId="0" applyFont="1" applyFill="1" applyBorder="1" applyAlignment="1">
      <alignment horizontal="left" wrapText="1"/>
    </xf>
    <xf numFmtId="0" fontId="2" fillId="6" borderId="1" xfId="0" applyFont="1" applyFill="1" applyBorder="1" applyAlignment="1">
      <alignment wrapText="1"/>
    </xf>
    <xf numFmtId="166" fontId="0" fillId="2" borderId="1" xfId="0" applyNumberFormat="1" applyFill="1" applyBorder="1"/>
    <xf numFmtId="0" fontId="0" fillId="2" borderId="0" xfId="0" applyFill="1" applyAlignment="1">
      <alignment horizontal="left"/>
    </xf>
    <xf numFmtId="0" fontId="2" fillId="2" borderId="0" xfId="0" applyFont="1" applyFill="1" applyAlignment="1">
      <alignment wrapText="1"/>
    </xf>
    <xf numFmtId="0" fontId="2" fillId="3" borderId="1" xfId="0" applyFont="1" applyFill="1" applyBorder="1" applyAlignment="1">
      <alignment horizontal="left" wrapText="1"/>
    </xf>
    <xf numFmtId="0" fontId="2" fillId="2" borderId="1" xfId="0" applyFont="1" applyFill="1" applyBorder="1" applyAlignment="1">
      <alignment horizontal="center" wrapText="1"/>
    </xf>
    <xf numFmtId="0" fontId="0" fillId="2" borderId="1" xfId="0" applyFill="1" applyBorder="1" applyAlignment="1">
      <alignment horizontal="left"/>
    </xf>
    <xf numFmtId="0" fontId="0" fillId="2" borderId="1" xfId="0" applyFill="1" applyBorder="1" applyAlignment="1">
      <alignment horizontal="center"/>
    </xf>
    <xf numFmtId="0" fontId="2" fillId="3" borderId="1" xfId="0" applyFont="1" applyFill="1" applyBorder="1" applyAlignment="1">
      <alignment horizontal="center" wrapText="1"/>
    </xf>
    <xf numFmtId="0" fontId="3" fillId="3" borderId="1" xfId="0" applyFont="1" applyFill="1" applyBorder="1" applyAlignment="1">
      <alignment horizontal="center"/>
    </xf>
    <xf numFmtId="0" fontId="2" fillId="5" borderId="35" xfId="0" applyFont="1" applyFill="1" applyBorder="1" applyAlignment="1">
      <alignment horizontal="center"/>
    </xf>
    <xf numFmtId="0" fontId="2" fillId="5" borderId="3" xfId="0" applyFont="1" applyFill="1" applyBorder="1" applyAlignment="1">
      <alignment horizontal="center"/>
    </xf>
    <xf numFmtId="0" fontId="2" fillId="5" borderId="4" xfId="0" applyFont="1" applyFill="1" applyBorder="1" applyAlignment="1">
      <alignment horizontal="center"/>
    </xf>
    <xf numFmtId="0" fontId="2" fillId="5" borderId="1" xfId="0" applyFont="1" applyFill="1" applyBorder="1" applyAlignment="1">
      <alignment horizontal="center" wrapText="1"/>
    </xf>
    <xf numFmtId="0" fontId="2" fillId="5" borderId="1" xfId="0" applyFont="1" applyFill="1" applyBorder="1" applyAlignment="1">
      <alignment horizontal="center"/>
    </xf>
    <xf numFmtId="0" fontId="2" fillId="5" borderId="12" xfId="0" applyFont="1" applyFill="1" applyBorder="1" applyAlignment="1">
      <alignment horizontal="center"/>
    </xf>
    <xf numFmtId="0" fontId="2" fillId="5" borderId="2" xfId="0" applyFont="1" applyFill="1" applyBorder="1" applyAlignment="1">
      <alignment horizontal="center"/>
    </xf>
    <xf numFmtId="0" fontId="0" fillId="0" borderId="32" xfId="0" applyBorder="1" applyAlignment="1">
      <alignment horizontal="left" vertical="top" wrapText="1"/>
    </xf>
    <xf numFmtId="0" fontId="0" fillId="0" borderId="20" xfId="0" applyBorder="1" applyAlignment="1">
      <alignment horizontal="left" vertical="top" wrapText="1"/>
    </xf>
    <xf numFmtId="0" fontId="0" fillId="0" borderId="31" xfId="0" applyBorder="1" applyAlignment="1">
      <alignment horizontal="left" vertical="top" wrapText="1"/>
    </xf>
    <xf numFmtId="0" fontId="0" fillId="0" borderId="10" xfId="0" applyBorder="1" applyAlignment="1">
      <alignment horizontal="left" vertical="top"/>
    </xf>
    <xf numFmtId="0" fontId="0" fillId="0" borderId="20" xfId="0" applyBorder="1" applyAlignment="1">
      <alignment horizontal="left" vertical="top"/>
    </xf>
    <xf numFmtId="0" fontId="0" fillId="0" borderId="31" xfId="0" applyBorder="1" applyAlignment="1">
      <alignment horizontal="left" vertical="top"/>
    </xf>
    <xf numFmtId="0" fontId="0" fillId="0" borderId="32" xfId="0" applyBorder="1" applyAlignment="1">
      <alignment horizontal="left" vertical="top"/>
    </xf>
    <xf numFmtId="0" fontId="12" fillId="2" borderId="0" xfId="2" applyFont="1" applyFill="1" applyBorder="1" applyAlignment="1">
      <alignment horizontal="center"/>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2" fillId="3" borderId="1" xfId="0" applyFont="1" applyFill="1" applyBorder="1" applyAlignment="1">
      <alignment horizontal="center"/>
    </xf>
    <xf numFmtId="0" fontId="2" fillId="3" borderId="1" xfId="0" applyFont="1" applyFill="1" applyBorder="1" applyAlignment="1">
      <alignment horizontal="left"/>
    </xf>
    <xf numFmtId="0" fontId="0" fillId="2" borderId="1" xfId="0" applyFill="1" applyBorder="1" applyAlignment="1">
      <alignment horizontal="left" wrapText="1"/>
    </xf>
    <xf numFmtId="0" fontId="0" fillId="2" borderId="1" xfId="0" applyFill="1" applyBorder="1" applyAlignment="1">
      <alignment horizontal="center"/>
    </xf>
    <xf numFmtId="0" fontId="0" fillId="2" borderId="1" xfId="0" applyFill="1" applyBorder="1" applyAlignment="1">
      <alignment horizontal="left" vertical="top" wrapText="1"/>
    </xf>
    <xf numFmtId="0" fontId="2" fillId="3" borderId="10" xfId="0" quotePrefix="1" applyFont="1" applyFill="1" applyBorder="1" applyAlignment="1">
      <alignment horizontal="center" wrapText="1"/>
    </xf>
    <xf numFmtId="0" fontId="2" fillId="3" borderId="11" xfId="0" quotePrefix="1" applyFont="1" applyFill="1" applyBorder="1" applyAlignment="1">
      <alignment horizontal="center" wrapText="1"/>
    </xf>
    <xf numFmtId="0" fontId="0" fillId="0" borderId="12" xfId="0" applyBorder="1" applyAlignment="1">
      <alignment horizontal="center" vertical="center"/>
    </xf>
    <xf numFmtId="0" fontId="0" fillId="0" borderId="19" xfId="0" applyBorder="1" applyAlignment="1">
      <alignment horizontal="center" vertical="center"/>
    </xf>
    <xf numFmtId="0" fontId="0" fillId="2" borderId="10" xfId="0" applyFill="1" applyBorder="1" applyAlignment="1">
      <alignment horizontal="left" vertical="center"/>
    </xf>
    <xf numFmtId="0" fontId="0" fillId="2" borderId="20" xfId="0" applyFill="1" applyBorder="1" applyAlignment="1">
      <alignment horizontal="left" vertical="center"/>
    </xf>
    <xf numFmtId="0" fontId="0" fillId="2" borderId="11" xfId="0" applyFill="1" applyBorder="1" applyAlignment="1">
      <alignment horizontal="left" vertical="center"/>
    </xf>
    <xf numFmtId="0" fontId="0" fillId="2" borderId="21" xfId="0" applyFill="1" applyBorder="1" applyAlignment="1">
      <alignment horizontal="left" vertical="center" wrapText="1"/>
    </xf>
    <xf numFmtId="0" fontId="0" fillId="2" borderId="22" xfId="0" applyFill="1" applyBorder="1" applyAlignment="1">
      <alignment horizontal="left" vertical="center" wrapText="1"/>
    </xf>
    <xf numFmtId="0" fontId="0" fillId="2" borderId="23" xfId="0" applyFill="1" applyBorder="1" applyAlignment="1">
      <alignment horizontal="left" vertical="center" wrapText="1"/>
    </xf>
    <xf numFmtId="0" fontId="0" fillId="2" borderId="24" xfId="0" applyFill="1" applyBorder="1" applyAlignment="1">
      <alignment horizontal="left" vertical="center" wrapText="1"/>
    </xf>
    <xf numFmtId="0" fontId="0" fillId="2" borderId="0" xfId="0" applyFill="1" applyAlignment="1">
      <alignment horizontal="left" vertical="center" wrapText="1"/>
    </xf>
    <xf numFmtId="0" fontId="0" fillId="2" borderId="25" xfId="0" applyFill="1" applyBorder="1" applyAlignment="1">
      <alignment horizontal="left" vertical="center" wrapText="1"/>
    </xf>
    <xf numFmtId="0" fontId="0" fillId="2" borderId="26" xfId="0" applyFill="1" applyBorder="1" applyAlignment="1">
      <alignment horizontal="left" vertical="center" wrapText="1"/>
    </xf>
    <xf numFmtId="0" fontId="0" fillId="2" borderId="27" xfId="0" applyFill="1" applyBorder="1" applyAlignment="1">
      <alignment horizontal="left" vertical="center" wrapText="1"/>
    </xf>
    <xf numFmtId="0" fontId="0" fillId="2" borderId="28" xfId="0" applyFill="1" applyBorder="1" applyAlignment="1">
      <alignment horizontal="left" vertical="center" wrapText="1"/>
    </xf>
    <xf numFmtId="0" fontId="0" fillId="2" borderId="1" xfId="0" applyFill="1" applyBorder="1" applyAlignment="1">
      <alignment horizontal="left"/>
    </xf>
    <xf numFmtId="0" fontId="0" fillId="2" borderId="12" xfId="0" applyFill="1" applyBorder="1" applyAlignment="1">
      <alignment horizontal="left" wrapText="1"/>
    </xf>
    <xf numFmtId="0" fontId="0" fillId="2" borderId="18" xfId="0" applyFill="1" applyBorder="1" applyAlignment="1">
      <alignment horizontal="left" wrapText="1"/>
    </xf>
    <xf numFmtId="0" fontId="0" fillId="2" borderId="19" xfId="0" applyFill="1" applyBorder="1" applyAlignment="1">
      <alignment horizontal="left" wrapText="1"/>
    </xf>
    <xf numFmtId="0" fontId="2" fillId="6" borderId="1" xfId="0" applyFont="1" applyFill="1" applyBorder="1" applyAlignment="1">
      <alignment horizontal="left" vertical="top" wrapText="1"/>
    </xf>
    <xf numFmtId="0" fontId="2" fillId="2" borderId="1" xfId="0" applyFont="1" applyFill="1" applyBorder="1" applyAlignment="1">
      <alignment horizontal="center" wrapText="1"/>
    </xf>
    <xf numFmtId="0" fontId="2" fillId="3" borderId="12" xfId="0" applyFont="1" applyFill="1" applyBorder="1" applyAlignment="1">
      <alignment horizontal="center"/>
    </xf>
    <xf numFmtId="0" fontId="2" fillId="3" borderId="19" xfId="0" applyFont="1" applyFill="1" applyBorder="1" applyAlignment="1">
      <alignment horizontal="center"/>
    </xf>
    <xf numFmtId="0" fontId="2" fillId="2" borderId="1" xfId="0" applyFont="1" applyFill="1" applyBorder="1" applyAlignment="1">
      <alignment horizontal="left"/>
    </xf>
    <xf numFmtId="0" fontId="3" fillId="3" borderId="1" xfId="0" applyFont="1" applyFill="1" applyBorder="1" applyAlignment="1">
      <alignment horizontal="center"/>
    </xf>
    <xf numFmtId="0" fontId="3" fillId="3" borderId="1" xfId="0" applyFont="1" applyFill="1" applyBorder="1" applyAlignment="1">
      <alignment horizontal="left"/>
    </xf>
    <xf numFmtId="0" fontId="2" fillId="3" borderId="10" xfId="0" applyFont="1" applyFill="1" applyBorder="1" applyAlignment="1">
      <alignment horizontal="center"/>
    </xf>
    <xf numFmtId="0" fontId="2" fillId="3" borderId="11" xfId="0" applyFont="1" applyFill="1" applyBorder="1" applyAlignment="1">
      <alignment horizontal="center"/>
    </xf>
    <xf numFmtId="0" fontId="9" fillId="0" borderId="0" xfId="0" applyFont="1" applyAlignment="1">
      <alignment horizontal="center"/>
    </xf>
    <xf numFmtId="49" fontId="9" fillId="0" borderId="0" xfId="0" applyNumberFormat="1" applyFont="1" applyAlignment="1">
      <alignment horizontal="center"/>
    </xf>
    <xf numFmtId="0" fontId="18" fillId="2" borderId="0" xfId="0" applyFont="1" applyFill="1" applyAlignment="1">
      <alignment horizontal="center" vertical="center"/>
    </xf>
    <xf numFmtId="0" fontId="10" fillId="0" borderId="0" xfId="0" applyFont="1" applyAlignment="1">
      <alignment horizontal="center"/>
    </xf>
    <xf numFmtId="49" fontId="19" fillId="0" borderId="0" xfId="0" applyNumberFormat="1" applyFont="1" applyAlignment="1">
      <alignment horizontal="left"/>
    </xf>
    <xf numFmtId="0" fontId="11" fillId="0" borderId="0" xfId="0" applyFont="1" applyFill="1" applyAlignment="1">
      <alignment horizontal="center" wrapText="1"/>
    </xf>
    <xf numFmtId="0" fontId="0" fillId="0" borderId="0" xfId="0" applyAlignment="1">
      <alignment wrapText="1"/>
    </xf>
    <xf numFmtId="0" fontId="20" fillId="0" borderId="0" xfId="3" applyAlignment="1">
      <alignment vertical="center" wrapText="1"/>
    </xf>
    <xf numFmtId="0" fontId="20" fillId="0" borderId="0" xfId="3" applyAlignment="1">
      <alignment wrapText="1"/>
    </xf>
    <xf numFmtId="0" fontId="2" fillId="0" borderId="0" xfId="0" applyFont="1" applyAlignment="1">
      <alignment wrapText="1"/>
    </xf>
  </cellXfs>
  <cellStyles count="4">
    <cellStyle name="20% - Accent1" xfId="1" builtinId="30"/>
    <cellStyle name="Heading 1" xfId="2" builtinId="16"/>
    <cellStyle name="Hyperlink" xfId="3" builtinId="8"/>
    <cellStyle name="Normal" xfId="0" builtinId="0"/>
  </cellStyles>
  <dxfs count="21">
    <dxf>
      <font>
        <color theme="0"/>
      </font>
    </dxf>
    <dxf>
      <fill>
        <patternFill>
          <bgColor theme="0"/>
        </patternFill>
      </fill>
    </dxf>
    <dxf>
      <numFmt numFmtId="167" formatCode="0.0E+00"/>
    </dxf>
    <dxf>
      <numFmt numFmtId="4" formatCode="#,##0.00"/>
    </dxf>
    <dxf>
      <numFmt numFmtId="168" formatCode="#,##0.0"/>
    </dxf>
    <dxf>
      <numFmt numFmtId="3" formatCode="#,##0"/>
    </dxf>
    <dxf>
      <numFmt numFmtId="167" formatCode="0.0E+00"/>
    </dxf>
    <dxf>
      <font>
        <color theme="0"/>
      </font>
    </dxf>
    <dxf>
      <fill>
        <patternFill>
          <bgColor theme="0"/>
        </patternFill>
      </fill>
    </dxf>
    <dxf>
      <numFmt numFmtId="167" formatCode="0.0E+00"/>
    </dxf>
    <dxf>
      <numFmt numFmtId="4" formatCode="#,##0.00"/>
    </dxf>
    <dxf>
      <numFmt numFmtId="168" formatCode="#,##0.0"/>
    </dxf>
    <dxf>
      <numFmt numFmtId="3" formatCode="#,##0"/>
    </dxf>
    <dxf>
      <numFmt numFmtId="167" formatCode="0.0E+00"/>
    </dxf>
    <dxf>
      <font>
        <color theme="0"/>
      </font>
    </dxf>
    <dxf>
      <fill>
        <patternFill>
          <bgColor theme="0"/>
        </patternFill>
      </fill>
    </dxf>
    <dxf>
      <numFmt numFmtId="167" formatCode="0.0E+00"/>
    </dxf>
    <dxf>
      <numFmt numFmtId="4" formatCode="#,##0.00"/>
    </dxf>
    <dxf>
      <numFmt numFmtId="168" formatCode="#,##0.0"/>
    </dxf>
    <dxf>
      <numFmt numFmtId="3" formatCode="#,##0"/>
    </dxf>
    <dxf>
      <numFmt numFmtId="167" formatCode="0.0E+0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2409825</xdr:colOff>
          <xdr:row>6</xdr:row>
          <xdr:rowOff>171450</xdr:rowOff>
        </xdr:from>
        <xdr:to>
          <xdr:col>0</xdr:col>
          <xdr:colOff>5153025</xdr:colOff>
          <xdr:row>21</xdr:row>
          <xdr:rowOff>123825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FF396F7D-793F-4DB8-B482-5FCB1637E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hyperlink" Target="https://hero.epa.gov/hero/index.cfm/reference/details/reference_id/6286579" TargetMode="External"/><Relationship Id="rId2" Type="http://schemas.openxmlformats.org/officeDocument/2006/relationships/hyperlink" Target="https://hero.epa.gov/hero/index.cfm/reference/details/reference_id/6299980" TargetMode="External"/><Relationship Id="rId1" Type="http://schemas.openxmlformats.org/officeDocument/2006/relationships/hyperlink" Target="https://hero.epa.gov/hero/index.cfm/reference/details/reference_id/1116456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9CE0-1162-49A9-A83C-73C9AF0E9534}">
  <dimension ref="A1:A16"/>
  <sheetViews>
    <sheetView showGridLines="0" tabSelected="1" zoomScaleNormal="100" workbookViewId="0">
      <selection activeCell="A3" sqref="A3"/>
    </sheetView>
  </sheetViews>
  <sheetFormatPr defaultRowHeight="15" x14ac:dyDescent="0.25"/>
  <cols>
    <col min="1" max="1" width="112.7109375" customWidth="1"/>
  </cols>
  <sheetData>
    <row r="1" spans="1:1" ht="18.75" x14ac:dyDescent="0.3">
      <c r="A1" s="161" t="s">
        <v>272</v>
      </c>
    </row>
    <row r="2" spans="1:1" ht="18.75" x14ac:dyDescent="0.3">
      <c r="A2" s="162" t="s">
        <v>273</v>
      </c>
    </row>
    <row r="3" spans="1:1" ht="28.5" customHeight="1" x14ac:dyDescent="0.25">
      <c r="A3" s="28"/>
    </row>
    <row r="4" spans="1:1" ht="20.25" x14ac:dyDescent="0.3">
      <c r="A4" s="166" t="s">
        <v>271</v>
      </c>
    </row>
    <row r="5" spans="1:1" x14ac:dyDescent="0.25">
      <c r="A5" s="28"/>
    </row>
    <row r="6" spans="1:1" ht="18.75" x14ac:dyDescent="0.25">
      <c r="A6" s="163" t="s">
        <v>274</v>
      </c>
    </row>
    <row r="7" spans="1:1" ht="15.75" x14ac:dyDescent="0.25">
      <c r="A7" s="164"/>
    </row>
    <row r="9" spans="1:1" x14ac:dyDescent="0.25">
      <c r="A9" s="28"/>
    </row>
    <row r="10" spans="1:1" x14ac:dyDescent="0.25">
      <c r="A10" s="28"/>
    </row>
    <row r="11" spans="1:1" x14ac:dyDescent="0.25">
      <c r="A11" s="28"/>
    </row>
    <row r="12" spans="1:1" x14ac:dyDescent="0.25">
      <c r="A12" s="28"/>
    </row>
    <row r="13" spans="1:1" x14ac:dyDescent="0.25">
      <c r="A13" s="28"/>
    </row>
    <row r="16" spans="1:1" ht="15.75" x14ac:dyDescent="0.25">
      <c r="A16" s="165"/>
    </row>
  </sheetData>
  <sheetProtection sheet="1" objects="1" scenarios="1" formatCells="0" formatColumns="0" formatRows="0"/>
  <pageMargins left="0.7" right="0.7" top="0.75" bottom="0.75" header="0.3" footer="0.3"/>
  <pageSetup orientation="portrait"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2409825</xdr:colOff>
                <xdr:row>6</xdr:row>
                <xdr:rowOff>171450</xdr:rowOff>
              </from>
              <to>
                <xdr:col>0</xdr:col>
                <xdr:colOff>5153025</xdr:colOff>
                <xdr:row>21</xdr:row>
                <xdr:rowOff>123825</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15CF9-CF2E-4121-A787-6C51DD23BA2B}">
  <dimension ref="B2:C13"/>
  <sheetViews>
    <sheetView workbookViewId="0">
      <selection activeCell="C2" sqref="C2"/>
    </sheetView>
  </sheetViews>
  <sheetFormatPr defaultColWidth="8.85546875" defaultRowHeight="15" x14ac:dyDescent="0.25"/>
  <cols>
    <col min="1" max="1" width="4.140625" style="9" customWidth="1"/>
    <col min="2" max="2" width="27" style="9" customWidth="1"/>
    <col min="3" max="3" width="95.85546875" style="9" customWidth="1"/>
    <col min="4" max="16384" width="8.85546875" style="9"/>
  </cols>
  <sheetData>
    <row r="2" spans="2:3" ht="20.100000000000001" customHeight="1" x14ac:dyDescent="0.25"/>
    <row r="3" spans="2:3" ht="24.75" thickBot="1" x14ac:dyDescent="0.45">
      <c r="B3" s="124" t="s">
        <v>0</v>
      </c>
      <c r="C3" s="124"/>
    </row>
    <row r="4" spans="2:3" ht="20.25" thickBot="1" x14ac:dyDescent="0.35">
      <c r="B4" s="30" t="s">
        <v>1</v>
      </c>
      <c r="C4" s="31" t="s">
        <v>2</v>
      </c>
    </row>
    <row r="5" spans="2:3" ht="15.75" x14ac:dyDescent="0.25">
      <c r="B5" s="47" t="s">
        <v>3</v>
      </c>
      <c r="C5" s="48" t="s">
        <v>4</v>
      </c>
    </row>
    <row r="6" spans="2:3" ht="31.5" x14ac:dyDescent="0.25">
      <c r="B6" s="47" t="s">
        <v>5</v>
      </c>
      <c r="C6" s="48" t="s">
        <v>6</v>
      </c>
    </row>
    <row r="7" spans="2:3" ht="15.75" x14ac:dyDescent="0.25">
      <c r="B7" s="49" t="s">
        <v>7</v>
      </c>
      <c r="C7" s="50" t="s">
        <v>8</v>
      </c>
    </row>
    <row r="8" spans="2:3" ht="31.5" x14ac:dyDescent="0.25">
      <c r="B8" s="49" t="s">
        <v>9</v>
      </c>
      <c r="C8" s="50" t="s">
        <v>10</v>
      </c>
    </row>
    <row r="9" spans="2:3" ht="47.25" x14ac:dyDescent="0.25">
      <c r="B9" s="49" t="s">
        <v>11</v>
      </c>
      <c r="C9" s="50" t="s">
        <v>12</v>
      </c>
    </row>
    <row r="10" spans="2:3" ht="31.5" x14ac:dyDescent="0.25">
      <c r="B10" s="49" t="s">
        <v>13</v>
      </c>
      <c r="C10" s="50" t="s">
        <v>14</v>
      </c>
    </row>
    <row r="11" spans="2:3" ht="15.75" x14ac:dyDescent="0.25">
      <c r="B11" s="47" t="s">
        <v>15</v>
      </c>
      <c r="C11" s="48" t="s">
        <v>276</v>
      </c>
    </row>
    <row r="12" spans="2:3" ht="15.75" x14ac:dyDescent="0.25">
      <c r="B12" s="49" t="s">
        <v>16</v>
      </c>
      <c r="C12" s="50" t="s">
        <v>17</v>
      </c>
    </row>
    <row r="13" spans="2:3" ht="16.5" thickBot="1" x14ac:dyDescent="0.3">
      <c r="B13" s="51" t="s">
        <v>18</v>
      </c>
      <c r="C13" s="52" t="s">
        <v>19</v>
      </c>
    </row>
  </sheetData>
  <sheetProtection sheet="1" objects="1" scenarios="1" formatCells="0" formatColumns="0" formatRows="0"/>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0F6AA-7E0A-4DD1-9CA8-DF1443B5440D}">
  <dimension ref="A2:A10"/>
  <sheetViews>
    <sheetView zoomScale="110" zoomScaleNormal="110" workbookViewId="0">
      <selection activeCell="A6" sqref="A6"/>
    </sheetView>
  </sheetViews>
  <sheetFormatPr defaultColWidth="8.7109375" defaultRowHeight="15" x14ac:dyDescent="0.25"/>
  <cols>
    <col min="1" max="1" width="136.5703125" style="9" customWidth="1"/>
    <col min="2" max="4" width="8.7109375" style="9"/>
    <col min="5" max="5" width="8.42578125" style="9" customWidth="1"/>
    <col min="6" max="16384" width="8.7109375" style="9"/>
  </cols>
  <sheetData>
    <row r="2" spans="1:1" ht="15.75" x14ac:dyDescent="0.25">
      <c r="A2" s="53" t="s">
        <v>20</v>
      </c>
    </row>
    <row r="3" spans="1:1" ht="121.5" x14ac:dyDescent="0.25">
      <c r="A3" s="34" t="s">
        <v>21</v>
      </c>
    </row>
    <row r="5" spans="1:1" ht="15.75" x14ac:dyDescent="0.25">
      <c r="A5" s="53" t="s">
        <v>22</v>
      </c>
    </row>
    <row r="6" spans="1:1" ht="135" x14ac:dyDescent="0.25">
      <c r="A6" s="34" t="s">
        <v>277</v>
      </c>
    </row>
    <row r="8" spans="1:1" ht="45" x14ac:dyDescent="0.25">
      <c r="A8" s="34" t="s">
        <v>23</v>
      </c>
    </row>
    <row r="10" spans="1:1" ht="104.1" customHeight="1" x14ac:dyDescent="0.25">
      <c r="A10" s="34" t="s">
        <v>275</v>
      </c>
    </row>
  </sheetData>
  <sheetProtection sheet="1" objects="1" scenarios="1" formatCells="0" formatColumns="0" formatRow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665F7-7556-4ADF-9F98-BECF6791D6E3}">
  <dimension ref="B2:Q67"/>
  <sheetViews>
    <sheetView topLeftCell="A8" zoomScale="70" zoomScaleNormal="70" workbookViewId="0">
      <selection activeCell="N16" sqref="N16"/>
    </sheetView>
  </sheetViews>
  <sheetFormatPr defaultColWidth="9.140625" defaultRowHeight="15" x14ac:dyDescent="0.25"/>
  <cols>
    <col min="1" max="1" width="3.42578125" style="9" customWidth="1"/>
    <col min="2" max="2" width="9.140625" style="9"/>
    <col min="3" max="3" width="44.85546875" style="9" customWidth="1"/>
    <col min="4" max="4" width="12.140625" style="9" customWidth="1"/>
    <col min="5" max="5" width="12.5703125" style="9" bestFit="1" customWidth="1"/>
    <col min="6" max="6" width="14.85546875" style="9" customWidth="1"/>
    <col min="7" max="7" width="18.85546875" style="9" customWidth="1"/>
    <col min="8" max="12" width="14.85546875" style="9" customWidth="1"/>
    <col min="13" max="13" width="17.5703125" style="9" customWidth="1"/>
    <col min="14" max="14" width="93" style="9" customWidth="1"/>
    <col min="15" max="16384" width="9.140625" style="9"/>
  </cols>
  <sheetData>
    <row r="2" spans="2:17" x14ac:dyDescent="0.25">
      <c r="C2" s="2" t="s">
        <v>24</v>
      </c>
      <c r="D2" s="2" t="s">
        <v>25</v>
      </c>
    </row>
    <row r="4" spans="2:17" ht="14.45" customHeight="1" x14ac:dyDescent="0.25">
      <c r="C4" s="125" t="s">
        <v>26</v>
      </c>
      <c r="D4" s="126" t="s">
        <v>27</v>
      </c>
      <c r="E4" s="126" t="s">
        <v>28</v>
      </c>
      <c r="F4" s="127" t="s">
        <v>29</v>
      </c>
      <c r="G4" s="127"/>
      <c r="H4" s="126" t="s">
        <v>30</v>
      </c>
      <c r="I4" s="126"/>
      <c r="J4" s="126"/>
      <c r="K4" s="126" t="s">
        <v>31</v>
      </c>
      <c r="L4" s="132" t="s">
        <v>32</v>
      </c>
      <c r="M4" s="126" t="s">
        <v>33</v>
      </c>
      <c r="N4" s="126" t="s">
        <v>34</v>
      </c>
      <c r="Q4" s="54" t="s">
        <v>35</v>
      </c>
    </row>
    <row r="5" spans="2:17" ht="32.1" customHeight="1" x14ac:dyDescent="0.25">
      <c r="C5" s="125"/>
      <c r="D5" s="126"/>
      <c r="E5" s="126"/>
      <c r="F5" s="108" t="s">
        <v>36</v>
      </c>
      <c r="G5" s="108" t="s">
        <v>37</v>
      </c>
      <c r="H5" s="108" t="s">
        <v>38</v>
      </c>
      <c r="I5" s="108" t="s">
        <v>39</v>
      </c>
      <c r="J5" s="108" t="s">
        <v>40</v>
      </c>
      <c r="K5" s="126"/>
      <c r="L5" s="133"/>
      <c r="M5" s="126"/>
      <c r="N5" s="126"/>
      <c r="Q5" s="55" t="s">
        <v>25</v>
      </c>
    </row>
    <row r="6" spans="2:17" ht="96.75" customHeight="1" x14ac:dyDescent="0.25">
      <c r="C6" s="7" t="s">
        <v>41</v>
      </c>
      <c r="D6" s="8" t="s">
        <v>42</v>
      </c>
      <c r="E6" s="8" t="s">
        <v>43</v>
      </c>
      <c r="F6" s="8">
        <v>1070</v>
      </c>
      <c r="G6" s="36" t="s">
        <v>44</v>
      </c>
      <c r="H6" s="38">
        <v>0</v>
      </c>
      <c r="I6" s="38">
        <v>1070</v>
      </c>
      <c r="J6" s="39" t="s">
        <v>45</v>
      </c>
      <c r="K6" s="36" t="s">
        <v>46</v>
      </c>
      <c r="L6" s="38" t="e" cm="1">
        <f t="array" aca="1" ref="L6" ca="1">_xll.RiskUniform(H6, I6, _xll.RiskName(C6), _xll.RiskStatic(F6))</f>
        <v>#NAME?</v>
      </c>
      <c r="M6" s="38" t="e">
        <f ca="1">IF($D$2=$Q$5, L6,F6)</f>
        <v>#NAME?</v>
      </c>
      <c r="N6" s="131" t="s">
        <v>47</v>
      </c>
      <c r="Q6" s="55" t="s">
        <v>48</v>
      </c>
    </row>
    <row r="7" spans="2:17" ht="102.6" customHeight="1" x14ac:dyDescent="0.25">
      <c r="C7" s="7" t="s">
        <v>49</v>
      </c>
      <c r="D7" s="8" t="s">
        <v>50</v>
      </c>
      <c r="E7" s="8" t="s">
        <v>43</v>
      </c>
      <c r="F7" s="8">
        <v>890</v>
      </c>
      <c r="G7" s="36" t="s">
        <v>44</v>
      </c>
      <c r="H7" s="38">
        <v>0</v>
      </c>
      <c r="I7" s="38">
        <v>890</v>
      </c>
      <c r="J7" s="39" t="s">
        <v>45</v>
      </c>
      <c r="K7" s="36" t="s">
        <v>46</v>
      </c>
      <c r="L7" s="38" t="e" cm="1">
        <f t="array" aca="1" ref="L7" ca="1">_xll.RiskUniform(H7, I7, _xll.RiskName(C7), _xll.RiskStatic(F7))</f>
        <v>#NAME?</v>
      </c>
      <c r="M7" s="38" t="e">
        <f ca="1">IF($D$2=$Q$5, L7,F7)</f>
        <v>#NAME?</v>
      </c>
      <c r="N7" s="131"/>
    </row>
    <row r="8" spans="2:17" ht="109.5" customHeight="1" x14ac:dyDescent="0.25">
      <c r="C8" s="8" t="s">
        <v>51</v>
      </c>
      <c r="D8" s="8" t="s">
        <v>52</v>
      </c>
      <c r="E8" s="8" t="s">
        <v>53</v>
      </c>
      <c r="F8" s="8">
        <v>2.1</v>
      </c>
      <c r="G8" s="36" t="s">
        <v>44</v>
      </c>
      <c r="H8" s="38">
        <v>0.7</v>
      </c>
      <c r="I8" s="38">
        <v>2.1</v>
      </c>
      <c r="J8" s="39" t="s">
        <v>45</v>
      </c>
      <c r="K8" s="36" t="s">
        <v>46</v>
      </c>
      <c r="L8" s="38" t="e" cm="1">
        <f t="array" aca="1" ref="L8" ca="1">_xll.RiskUniform(H8, I8, _xll.RiskName(C8), _xll.RiskStatic(F8))</f>
        <v>#NAME?</v>
      </c>
      <c r="M8" s="38" t="e">
        <f ca="1">IF($D$2=$Q$5, L8,F8)</f>
        <v>#NAME?</v>
      </c>
      <c r="N8" s="1" t="s">
        <v>54</v>
      </c>
    </row>
    <row r="9" spans="2:17" ht="30" x14ac:dyDescent="0.25">
      <c r="C9" s="8" t="s">
        <v>55</v>
      </c>
      <c r="D9" s="8" t="s">
        <v>56</v>
      </c>
      <c r="E9" s="8" t="s">
        <v>57</v>
      </c>
      <c r="F9" s="8">
        <v>36</v>
      </c>
      <c r="G9" s="36" t="s">
        <v>40</v>
      </c>
      <c r="H9" s="38">
        <v>10.4</v>
      </c>
      <c r="I9" s="38">
        <v>44</v>
      </c>
      <c r="J9" s="38">
        <v>36</v>
      </c>
      <c r="K9" s="36" t="s">
        <v>58</v>
      </c>
      <c r="L9" s="38" t="e" cm="1">
        <f t="array" aca="1" ref="L9" ca="1">_xll.RiskTriang(H9, J9, I9, _xll.RiskStatic(F9), _xll.RiskName(C9))</f>
        <v>#NAME?</v>
      </c>
      <c r="M9" s="38" t="e">
        <f ca="1">IF($D$2=$Q$5, L9,F9)</f>
        <v>#NAME?</v>
      </c>
      <c r="N9" s="1" t="s">
        <v>59</v>
      </c>
    </row>
    <row r="10" spans="2:17" ht="18" x14ac:dyDescent="0.25">
      <c r="C10" s="8" t="s">
        <v>60</v>
      </c>
      <c r="D10" s="8" t="s">
        <v>61</v>
      </c>
      <c r="E10" s="8" t="s">
        <v>57</v>
      </c>
      <c r="F10" s="8">
        <v>33</v>
      </c>
      <c r="G10" s="36" t="s">
        <v>44</v>
      </c>
      <c r="H10" s="38">
        <v>8.9</v>
      </c>
      <c r="I10" s="38">
        <v>33</v>
      </c>
      <c r="J10" s="38">
        <v>33</v>
      </c>
      <c r="K10" s="36" t="s">
        <v>46</v>
      </c>
      <c r="L10" s="38" t="e" cm="1">
        <f t="array" aca="1" ref="L10" ca="1">_xll.RiskUniform(H10, I10, _xll.RiskName(C10), _xll.RiskStatic(F10))</f>
        <v>#NAME?</v>
      </c>
      <c r="M10" s="38">
        <f>IF($D$2=$P$5, L10,F10)</f>
        <v>33</v>
      </c>
      <c r="N10" s="1" t="s">
        <v>62</v>
      </c>
    </row>
    <row r="11" spans="2:17" ht="18" x14ac:dyDescent="0.25">
      <c r="C11" s="7" t="s">
        <v>63</v>
      </c>
      <c r="D11" s="8" t="s">
        <v>64</v>
      </c>
      <c r="E11" s="8" t="s">
        <v>65</v>
      </c>
      <c r="F11" s="8">
        <v>80</v>
      </c>
      <c r="G11" s="36" t="s">
        <v>66</v>
      </c>
      <c r="H11" s="39" t="s">
        <v>45</v>
      </c>
      <c r="I11" s="39" t="s">
        <v>45</v>
      </c>
      <c r="J11" s="39" t="s">
        <v>45</v>
      </c>
      <c r="K11" s="36" t="s">
        <v>67</v>
      </c>
      <c r="L11" s="39" t="s">
        <v>45</v>
      </c>
      <c r="M11" s="38">
        <f>F11</f>
        <v>80</v>
      </c>
      <c r="N11" s="1" t="s">
        <v>68</v>
      </c>
    </row>
    <row r="12" spans="2:17" ht="18" x14ac:dyDescent="0.25">
      <c r="C12" s="7" t="s">
        <v>69</v>
      </c>
      <c r="D12" s="8" t="s">
        <v>70</v>
      </c>
      <c r="E12" s="8" t="s">
        <v>65</v>
      </c>
      <c r="F12" s="8">
        <v>72.400000000000006</v>
      </c>
      <c r="G12" s="36" t="s">
        <v>66</v>
      </c>
      <c r="H12" s="39" t="s">
        <v>45</v>
      </c>
      <c r="I12" s="39" t="s">
        <v>45</v>
      </c>
      <c r="J12" s="39" t="s">
        <v>45</v>
      </c>
      <c r="K12" s="36" t="s">
        <v>67</v>
      </c>
      <c r="L12" s="39" t="s">
        <v>45</v>
      </c>
      <c r="M12" s="38">
        <f>F12</f>
        <v>72.400000000000006</v>
      </c>
      <c r="N12" s="1" t="s">
        <v>68</v>
      </c>
    </row>
    <row r="13" spans="2:17" ht="32.1" customHeight="1" x14ac:dyDescent="0.25">
      <c r="B13" s="24" t="s">
        <v>71</v>
      </c>
      <c r="C13" s="7" t="str">
        <f>_xlfn.CONCAT("Chemical Weight Fraction - ",_xlfn.XLOOKUP(B13,'OES Lookups'!$B$4:$B$15,'OES Lookups'!$C$4:$C$15))</f>
        <v>Chemical Weight Fraction - Manufacture</v>
      </c>
      <c r="D13" s="8" t="s">
        <v>72</v>
      </c>
      <c r="E13" s="8" t="s">
        <v>73</v>
      </c>
      <c r="F13" s="8">
        <v>1</v>
      </c>
      <c r="G13" s="36" t="s">
        <v>44</v>
      </c>
      <c r="H13" s="38">
        <v>0.1</v>
      </c>
      <c r="I13" s="38">
        <v>1</v>
      </c>
      <c r="J13" s="39" t="s">
        <v>45</v>
      </c>
      <c r="K13" s="36" t="s">
        <v>46</v>
      </c>
      <c r="L13" s="38" t="e" cm="1">
        <f t="array" aca="1" ref="L13" ca="1">_xll.RiskUniform(H13, I13, _xll.RiskName(C13), _xll.RiskStatic(F13))</f>
        <v>#NAME?</v>
      </c>
      <c r="M13" s="38" t="e">
        <f ca="1">IF($D$2=$Q$5, L13,F13)</f>
        <v>#NAME?</v>
      </c>
      <c r="N13" s="1" t="s">
        <v>74</v>
      </c>
    </row>
    <row r="14" spans="2:17" ht="48" customHeight="1" x14ac:dyDescent="0.25">
      <c r="B14" s="24" t="s">
        <v>75</v>
      </c>
      <c r="C14" s="7" t="str">
        <f>_xlfn.CONCAT("Chemical Weight Fraction - ",_xlfn.XLOOKUP(B14,'OES Lookups'!$B$4:$B$15,'OES Lookups'!$C$4:$C$15))</f>
        <v>Chemical Weight Fraction - Manufacture as a byproduct</v>
      </c>
      <c r="D14" s="8" t="s">
        <v>76</v>
      </c>
      <c r="E14" s="8" t="s">
        <v>73</v>
      </c>
      <c r="F14" s="8">
        <v>0.45</v>
      </c>
      <c r="G14" s="36" t="s">
        <v>44</v>
      </c>
      <c r="H14" s="38">
        <v>4.4999999999999999E-4</v>
      </c>
      <c r="I14" s="38">
        <v>0.45</v>
      </c>
      <c r="J14" s="39" t="s">
        <v>45</v>
      </c>
      <c r="K14" s="36" t="s">
        <v>46</v>
      </c>
      <c r="L14" s="38" t="e" cm="1">
        <f t="array" aca="1" ref="L14" ca="1">_xll.RiskUniform(H14, I14, _xll.RiskName(C14), _xll.RiskStatic(F14))</f>
        <v>#NAME?</v>
      </c>
      <c r="M14" s="38" t="e">
        <f t="shared" ref="M14:M24" ca="1" si="0">IF($D$2=$Q$5, L14,F14)</f>
        <v>#NAME?</v>
      </c>
      <c r="N14" s="1" t="s">
        <v>77</v>
      </c>
    </row>
    <row r="15" spans="2:17" ht="32.1" customHeight="1" x14ac:dyDescent="0.25">
      <c r="B15" s="24" t="s">
        <v>78</v>
      </c>
      <c r="C15" s="7" t="str">
        <f>_xlfn.CONCAT("Chemical Weight Fraction - ",_xlfn.XLOOKUP(B15,'OES Lookups'!$B$4:$B$15,'OES Lookups'!$C$4:$C$15))</f>
        <v>Chemical Weight Fraction - Import - Repackaging for Laboratory Chemical Use</v>
      </c>
      <c r="D15" s="8" t="s">
        <v>79</v>
      </c>
      <c r="E15" s="8" t="s">
        <v>73</v>
      </c>
      <c r="F15" s="8">
        <v>1</v>
      </c>
      <c r="G15" s="36" t="s">
        <v>44</v>
      </c>
      <c r="H15" s="38">
        <v>1E-3</v>
      </c>
      <c r="I15" s="38">
        <v>1</v>
      </c>
      <c r="J15" s="38">
        <v>1</v>
      </c>
      <c r="K15" s="36" t="s">
        <v>80</v>
      </c>
      <c r="L15" s="134" t="s">
        <v>81</v>
      </c>
      <c r="M15" s="135"/>
      <c r="N15" s="1" t="s">
        <v>82</v>
      </c>
    </row>
    <row r="16" spans="2:17" ht="47.25" customHeight="1" x14ac:dyDescent="0.25">
      <c r="B16" s="24" t="s">
        <v>83</v>
      </c>
      <c r="C16" s="7" t="str">
        <f>_xlfn.CONCAT("Chemical Weight Fraction - ",_xlfn.XLOOKUP(B16,'OES Lookups'!$B$4:$B$15,'OES Lookups'!$C$4:$C$15))</f>
        <v>Chemical Weight Fraction - Processing as a Reactant</v>
      </c>
      <c r="D16" s="8" t="s">
        <v>84</v>
      </c>
      <c r="E16" s="8" t="s">
        <v>73</v>
      </c>
      <c r="F16" s="8">
        <v>1</v>
      </c>
      <c r="G16" s="36" t="s">
        <v>44</v>
      </c>
      <c r="H16" s="38">
        <v>4.4999999999999999E-4</v>
      </c>
      <c r="I16" s="38">
        <v>1</v>
      </c>
      <c r="J16" s="39" t="s">
        <v>45</v>
      </c>
      <c r="K16" s="36" t="s">
        <v>46</v>
      </c>
      <c r="L16" s="38" t="e" cm="1">
        <f t="array" aca="1" ref="L16" ca="1">_xll.RiskUniform(H16, I16, _xll.RiskName(C16), _xll.RiskStatic(F16))</f>
        <v>#NAME?</v>
      </c>
      <c r="M16" s="38" t="e">
        <f t="shared" ca="1" si="0"/>
        <v>#NAME?</v>
      </c>
      <c r="N16" s="1" t="s">
        <v>279</v>
      </c>
    </row>
    <row r="17" spans="2:14" ht="44.1" customHeight="1" x14ac:dyDescent="0.25">
      <c r="B17" s="24" t="s">
        <v>85</v>
      </c>
      <c r="C17" s="7" t="str">
        <f>_xlfn.CONCAT("Chemical Weight Fraction - ",_xlfn.XLOOKUP(B17,'OES Lookups'!$B$4:$B$15,'OES Lookups'!$C$4:$C$15))</f>
        <v>Chemical Weight Fraction - Formulation of Adhesives</v>
      </c>
      <c r="D17" s="8" t="s">
        <v>86</v>
      </c>
      <c r="E17" s="8" t="s">
        <v>73</v>
      </c>
      <c r="F17" s="8">
        <v>1</v>
      </c>
      <c r="G17" s="36" t="s">
        <v>44</v>
      </c>
      <c r="H17" s="38">
        <v>0.01</v>
      </c>
      <c r="I17" s="38">
        <v>0.45</v>
      </c>
      <c r="J17" s="39" t="s">
        <v>45</v>
      </c>
      <c r="K17" s="36" t="s">
        <v>46</v>
      </c>
      <c r="L17" s="38" t="e" cm="1">
        <f t="array" aca="1" ref="L17" ca="1">_xll.RiskUniform(H17, I17, _xll.RiskName(C17), _xll.RiskStatic(F17))</f>
        <v>#NAME?</v>
      </c>
      <c r="M17" s="38" t="e">
        <f t="shared" ca="1" si="0"/>
        <v>#NAME?</v>
      </c>
      <c r="N17" s="1" t="s">
        <v>87</v>
      </c>
    </row>
    <row r="18" spans="2:14" ht="32.1" customHeight="1" x14ac:dyDescent="0.25">
      <c r="B18" s="24" t="s">
        <v>88</v>
      </c>
      <c r="C18" s="7" t="str">
        <f>_xlfn.CONCAT("Chemical Weight Fraction - ",_xlfn.XLOOKUP(B18,'OES Lookups'!$B$4:$B$15,'OES Lookups'!$C$4:$C$15))</f>
        <v>Chemical Weight Fraction - Use as Adhesive/Sealant</v>
      </c>
      <c r="D18" s="8" t="s">
        <v>89</v>
      </c>
      <c r="E18" s="8" t="s">
        <v>73</v>
      </c>
      <c r="F18" s="37">
        <v>0.1</v>
      </c>
      <c r="G18" s="36" t="s">
        <v>44</v>
      </c>
      <c r="H18" s="38">
        <v>0.01</v>
      </c>
      <c r="I18" s="38">
        <v>0.1</v>
      </c>
      <c r="J18" s="39" t="s">
        <v>45</v>
      </c>
      <c r="K18" s="36" t="s">
        <v>46</v>
      </c>
      <c r="L18" s="38" t="e" cm="1">
        <f t="array" aca="1" ref="L18" ca="1">_xll.RiskUniform(H18, I18, _xll.RiskName(C18), _xll.RiskStatic(F18))</f>
        <v>#NAME?</v>
      </c>
      <c r="M18" s="38" t="e">
        <f t="shared" ca="1" si="0"/>
        <v>#NAME?</v>
      </c>
      <c r="N18" s="1" t="s">
        <v>90</v>
      </c>
    </row>
    <row r="19" spans="2:14" ht="32.1" customHeight="1" x14ac:dyDescent="0.25">
      <c r="B19" s="24" t="s">
        <v>91</v>
      </c>
      <c r="C19" s="7" t="str">
        <f>_xlfn.CONCAT("Chemical Weight Fraction - ",_xlfn.XLOOKUP(B19,'OES Lookups'!$B$4:$B$15,'OES Lookups'!$C$4:$C$15))</f>
        <v>Chemical Weight Fraction - Use as Solvent for Cleaning/Degreasing</v>
      </c>
      <c r="D19" s="8" t="s">
        <v>92</v>
      </c>
      <c r="E19" s="8" t="s">
        <v>73</v>
      </c>
      <c r="F19" s="8">
        <v>1</v>
      </c>
      <c r="G19" s="36" t="s">
        <v>66</v>
      </c>
      <c r="H19" s="39" t="s">
        <v>45</v>
      </c>
      <c r="I19" s="39" t="s">
        <v>45</v>
      </c>
      <c r="J19" s="39" t="s">
        <v>45</v>
      </c>
      <c r="K19" s="36" t="s">
        <v>67</v>
      </c>
      <c r="L19" s="39" t="s">
        <v>45</v>
      </c>
      <c r="M19" s="38">
        <f>F19</f>
        <v>1</v>
      </c>
      <c r="N19" s="2" t="s">
        <v>93</v>
      </c>
    </row>
    <row r="20" spans="2:14" ht="32.1" customHeight="1" x14ac:dyDescent="0.25">
      <c r="B20" s="24" t="s">
        <v>94</v>
      </c>
      <c r="C20" s="7" t="str">
        <f>_xlfn.CONCAT("Chemical Weight Fraction - ",_xlfn.XLOOKUP(B20,'OES Lookups'!$B$4:$B$15,'OES Lookups'!$C$4:$C$15))</f>
        <v>Chemical Weight Fraction - Use as Laboratory Chemical</v>
      </c>
      <c r="D20" s="8" t="s">
        <v>95</v>
      </c>
      <c r="E20" s="8" t="s">
        <v>73</v>
      </c>
      <c r="F20" s="8">
        <v>1</v>
      </c>
      <c r="G20" s="36" t="s">
        <v>44</v>
      </c>
      <c r="H20" s="38">
        <v>1E-3</v>
      </c>
      <c r="I20" s="38">
        <v>1</v>
      </c>
      <c r="J20" s="38">
        <v>1</v>
      </c>
      <c r="K20" s="36" t="s">
        <v>80</v>
      </c>
      <c r="L20" s="134" t="s">
        <v>81</v>
      </c>
      <c r="M20" s="135"/>
      <c r="N20" s="1" t="s">
        <v>96</v>
      </c>
    </row>
    <row r="21" spans="2:14" ht="32.1" customHeight="1" x14ac:dyDescent="0.25">
      <c r="B21" s="24" t="s">
        <v>97</v>
      </c>
      <c r="C21" s="7" t="str">
        <f>_xlfn.CONCAT("Chemical Weight Fraction - ",_xlfn.XLOOKUP(B21,'OES Lookups'!$B$4:$B$15,'OES Lookups'!$C$4:$C$15))</f>
        <v>Chemical Weight Fraction - Waste Handling, Treatment and Disposal (non-POTW WWT)</v>
      </c>
      <c r="D21" s="8" t="s">
        <v>98</v>
      </c>
      <c r="E21" s="8" t="s">
        <v>73</v>
      </c>
      <c r="F21" s="8">
        <v>1</v>
      </c>
      <c r="G21" s="36" t="s">
        <v>44</v>
      </c>
      <c r="H21" s="38">
        <v>4.4999999999999999E-4</v>
      </c>
      <c r="I21" s="38">
        <v>1</v>
      </c>
      <c r="J21" s="39" t="s">
        <v>45</v>
      </c>
      <c r="K21" s="36" t="s">
        <v>46</v>
      </c>
      <c r="L21" s="38" t="e" cm="1">
        <f t="array" aca="1" ref="L21" ca="1">_xll.RiskUniform(H21, I21, _xll.RiskName(C21), _xll.RiskStatic(F21))</f>
        <v>#NAME?</v>
      </c>
      <c r="M21" s="38" t="e">
        <f t="shared" ca="1" si="0"/>
        <v>#NAME?</v>
      </c>
      <c r="N21" s="2" t="s">
        <v>99</v>
      </c>
    </row>
    <row r="22" spans="2:14" ht="32.1" customHeight="1" x14ac:dyDescent="0.25">
      <c r="B22" s="24" t="s">
        <v>100</v>
      </c>
      <c r="C22" s="7" t="str">
        <f>_xlfn.CONCAT("Chemical Weight Fraction - ",_xlfn.XLOOKUP(B22,'OES Lookups'!$B$4:$B$15,'OES Lookups'!$C$4:$C$15))</f>
        <v>Chemical Weight Fraction - Waste Handling, Treatment and Disposal (incineration)</v>
      </c>
      <c r="D22" s="8" t="s">
        <v>101</v>
      </c>
      <c r="E22" s="8" t="s">
        <v>73</v>
      </c>
      <c r="F22" s="8">
        <v>1</v>
      </c>
      <c r="G22" s="36" t="s">
        <v>44</v>
      </c>
      <c r="H22" s="38">
        <v>4.4999999999999999E-4</v>
      </c>
      <c r="I22" s="38">
        <v>1</v>
      </c>
      <c r="J22" s="39" t="s">
        <v>45</v>
      </c>
      <c r="K22" s="36" t="s">
        <v>46</v>
      </c>
      <c r="L22" s="38" t="e" cm="1">
        <f t="array" aca="1" ref="L22" ca="1">_xll.RiskUniform(H22, I22, _xll.RiskName(C22), _xll.RiskStatic(F22))</f>
        <v>#NAME?</v>
      </c>
      <c r="M22" s="38" t="e">
        <f t="shared" ca="1" si="0"/>
        <v>#NAME?</v>
      </c>
      <c r="N22" s="2" t="s">
        <v>99</v>
      </c>
    </row>
    <row r="23" spans="2:14" ht="30" x14ac:dyDescent="0.25">
      <c r="B23" s="24" t="s">
        <v>102</v>
      </c>
      <c r="C23" s="7" t="str">
        <f>_xlfn.CONCAT("Chemical Weight Fraction - ",_xlfn.XLOOKUP(B23,'OES Lookups'!$B$4:$B$15,'OES Lookups'!$C$4:$C$15))</f>
        <v>Chemical Weight Fraction - Waste Handling, Treatment and Disposal (POTW)</v>
      </c>
      <c r="D23" s="8" t="s">
        <v>103</v>
      </c>
      <c r="E23" s="8" t="s">
        <v>73</v>
      </c>
      <c r="F23" s="8">
        <v>1</v>
      </c>
      <c r="G23" s="36" t="s">
        <v>44</v>
      </c>
      <c r="H23" s="38">
        <v>4.4999999999999999E-4</v>
      </c>
      <c r="I23" s="38">
        <v>1</v>
      </c>
      <c r="J23" s="39" t="s">
        <v>45</v>
      </c>
      <c r="K23" s="36" t="s">
        <v>46</v>
      </c>
      <c r="L23" s="38" t="e" cm="1">
        <f t="array" aca="1" ref="L23" ca="1">_xll.RiskUniform(H23, I23, _xll.RiskName(C23), _xll.RiskStatic(F23))</f>
        <v>#NAME?</v>
      </c>
      <c r="M23" s="38" t="e">
        <f t="shared" ca="1" si="0"/>
        <v>#NAME?</v>
      </c>
      <c r="N23" s="2" t="s">
        <v>99</v>
      </c>
    </row>
    <row r="24" spans="2:14" ht="30" x14ac:dyDescent="0.25">
      <c r="B24" s="24" t="s">
        <v>104</v>
      </c>
      <c r="C24" s="7" t="str">
        <f>_xlfn.CONCAT("Chemical Weight Fraction - ",_xlfn.XLOOKUP(B24,'OES Lookups'!$B$4:$B$15,'OES Lookups'!$C$4:$C$15))</f>
        <v>Chemical Weight Fraction - Waste Handling, Treatment and Disposal (landfill)</v>
      </c>
      <c r="D24" s="8" t="s">
        <v>105</v>
      </c>
      <c r="E24" s="8" t="s">
        <v>73</v>
      </c>
      <c r="F24" s="8">
        <v>1</v>
      </c>
      <c r="G24" s="36" t="s">
        <v>44</v>
      </c>
      <c r="H24" s="38">
        <v>4.4999999999999999E-4</v>
      </c>
      <c r="I24" s="38">
        <v>1</v>
      </c>
      <c r="J24" s="39" t="s">
        <v>45</v>
      </c>
      <c r="K24" s="36" t="s">
        <v>46</v>
      </c>
      <c r="L24" s="38" t="e" cm="1">
        <f t="array" aca="1" ref="L24" ca="1">_xll.RiskUniform(H24, I24, _xll.RiskName(C24), _xll.RiskStatic(F24))</f>
        <v>#NAME?</v>
      </c>
      <c r="M24" s="38" t="e">
        <f t="shared" ca="1" si="0"/>
        <v>#NAME?</v>
      </c>
      <c r="N24" s="2" t="s">
        <v>99</v>
      </c>
    </row>
    <row r="25" spans="2:14" s="34" customFormat="1" ht="34.5" customHeight="1" x14ac:dyDescent="0.25">
      <c r="B25" s="32" t="s">
        <v>71</v>
      </c>
      <c r="C25" s="33" t="str">
        <f>_xlfn.CONCAT("Exposure Days - ",_xlfn.XLOOKUP(B25,'OES Lookups'!$B$4:$B$15,'OES Lookups'!$C$4:$C$15))</f>
        <v>Exposure Days - Manufacture</v>
      </c>
      <c r="D25" s="1" t="s">
        <v>106</v>
      </c>
      <c r="E25" s="7" t="s">
        <v>107</v>
      </c>
      <c r="F25" s="8">
        <v>250</v>
      </c>
      <c r="G25" s="33" t="s">
        <v>66</v>
      </c>
      <c r="H25" s="40" t="s">
        <v>45</v>
      </c>
      <c r="I25" s="40" t="s">
        <v>45</v>
      </c>
      <c r="J25" s="40" t="s">
        <v>45</v>
      </c>
      <c r="K25" s="33" t="s">
        <v>67</v>
      </c>
      <c r="L25" s="40" t="s">
        <v>45</v>
      </c>
      <c r="M25" s="41">
        <f>F25</f>
        <v>250</v>
      </c>
      <c r="N25" s="1" t="s">
        <v>108</v>
      </c>
    </row>
    <row r="26" spans="2:14" s="34" customFormat="1" ht="34.5" customHeight="1" x14ac:dyDescent="0.25">
      <c r="B26" s="32" t="s">
        <v>75</v>
      </c>
      <c r="C26" s="33" t="str">
        <f>_xlfn.CONCAT("Exposure Days - ",_xlfn.XLOOKUP(B26,'OES Lookups'!$B$4:$B$15,'OES Lookups'!$C$4:$C$15))</f>
        <v>Exposure Days - Manufacture as a byproduct</v>
      </c>
      <c r="D26" s="1" t="s">
        <v>109</v>
      </c>
      <c r="E26" s="7" t="s">
        <v>107</v>
      </c>
      <c r="F26" s="8">
        <v>250</v>
      </c>
      <c r="G26" s="33" t="s">
        <v>66</v>
      </c>
      <c r="H26" s="40" t="s">
        <v>45</v>
      </c>
      <c r="I26" s="40" t="s">
        <v>45</v>
      </c>
      <c r="J26" s="40" t="s">
        <v>45</v>
      </c>
      <c r="K26" s="33" t="s">
        <v>67</v>
      </c>
      <c r="L26" s="40" t="s">
        <v>45</v>
      </c>
      <c r="M26" s="41">
        <f>F26</f>
        <v>250</v>
      </c>
      <c r="N26" s="1" t="s">
        <v>108</v>
      </c>
    </row>
    <row r="27" spans="2:14" s="34" customFormat="1" ht="46.5" customHeight="1" x14ac:dyDescent="0.25">
      <c r="B27" s="32" t="s">
        <v>78</v>
      </c>
      <c r="C27" s="33" t="str">
        <f>_xlfn.CONCAT("Exposure Days - ",_xlfn.XLOOKUP(B27,'OES Lookups'!$B$4:$B$15,'OES Lookups'!$C$4:$C$15))</f>
        <v>Exposure Days - Import - Repackaging for Laboratory Chemical Use</v>
      </c>
      <c r="D27" s="1" t="s">
        <v>110</v>
      </c>
      <c r="E27" s="7" t="s">
        <v>107</v>
      </c>
      <c r="F27" s="8">
        <v>250</v>
      </c>
      <c r="G27" s="33" t="s">
        <v>44</v>
      </c>
      <c r="H27" s="41">
        <v>167</v>
      </c>
      <c r="I27" s="41">
        <v>250</v>
      </c>
      <c r="J27" s="40">
        <v>250</v>
      </c>
      <c r="K27" s="33" t="s">
        <v>80</v>
      </c>
      <c r="L27" s="134" t="s">
        <v>111</v>
      </c>
      <c r="M27" s="135"/>
      <c r="N27" s="35" t="s">
        <v>112</v>
      </c>
    </row>
    <row r="28" spans="2:14" s="34" customFormat="1" ht="34.5" customHeight="1" x14ac:dyDescent="0.25">
      <c r="B28" s="32" t="s">
        <v>83</v>
      </c>
      <c r="C28" s="33" t="str">
        <f>_xlfn.CONCAT("Exposure Days - ",_xlfn.XLOOKUP(B28,'OES Lookups'!$B$4:$B$15,'OES Lookups'!$C$4:$C$15))</f>
        <v>Exposure Days - Processing as a Reactant</v>
      </c>
      <c r="D28" s="1" t="s">
        <v>113</v>
      </c>
      <c r="E28" s="7" t="s">
        <v>107</v>
      </c>
      <c r="F28" s="8">
        <v>250</v>
      </c>
      <c r="G28" s="33" t="s">
        <v>66</v>
      </c>
      <c r="H28" s="40" t="s">
        <v>45</v>
      </c>
      <c r="I28" s="40" t="s">
        <v>45</v>
      </c>
      <c r="J28" s="40" t="s">
        <v>45</v>
      </c>
      <c r="K28" s="33" t="s">
        <v>67</v>
      </c>
      <c r="L28" s="40" t="s">
        <v>45</v>
      </c>
      <c r="M28" s="41">
        <f>F28</f>
        <v>250</v>
      </c>
      <c r="N28" s="1" t="s">
        <v>108</v>
      </c>
    </row>
    <row r="29" spans="2:14" s="34" customFormat="1" ht="34.5" customHeight="1" x14ac:dyDescent="0.25">
      <c r="B29" s="32" t="s">
        <v>85</v>
      </c>
      <c r="C29" s="33" t="str">
        <f>_xlfn.CONCAT("Exposure Days - ",_xlfn.XLOOKUP(B29,'OES Lookups'!$B$4:$B$15,'OES Lookups'!$C$4:$C$15))</f>
        <v>Exposure Days - Formulation of Adhesives</v>
      </c>
      <c r="D29" s="1" t="s">
        <v>114</v>
      </c>
      <c r="E29" s="7" t="s">
        <v>107</v>
      </c>
      <c r="F29" s="8">
        <v>250</v>
      </c>
      <c r="G29" s="33" t="s">
        <v>66</v>
      </c>
      <c r="H29" s="40" t="s">
        <v>45</v>
      </c>
      <c r="I29" s="40" t="s">
        <v>45</v>
      </c>
      <c r="J29" s="40" t="s">
        <v>45</v>
      </c>
      <c r="K29" s="33" t="s">
        <v>67</v>
      </c>
      <c r="L29" s="40" t="s">
        <v>45</v>
      </c>
      <c r="M29" s="41">
        <f>F29</f>
        <v>250</v>
      </c>
      <c r="N29" s="1" t="s">
        <v>115</v>
      </c>
    </row>
    <row r="30" spans="2:14" s="34" customFormat="1" ht="45" x14ac:dyDescent="0.25">
      <c r="B30" s="32" t="s">
        <v>88</v>
      </c>
      <c r="C30" s="33" t="str">
        <f>_xlfn.CONCAT("Exposure Days - ",_xlfn.XLOOKUP(B30,'OES Lookups'!$B$4:$B$15,'OES Lookups'!$C$4:$C$15))</f>
        <v>Exposure Days - Use as Adhesive/Sealant</v>
      </c>
      <c r="D30" s="1" t="s">
        <v>116</v>
      </c>
      <c r="E30" s="7" t="s">
        <v>107</v>
      </c>
      <c r="F30" s="37">
        <v>250</v>
      </c>
      <c r="G30" s="33" t="s">
        <v>66</v>
      </c>
      <c r="H30" s="40" t="s">
        <v>45</v>
      </c>
      <c r="I30" s="40" t="s">
        <v>45</v>
      </c>
      <c r="J30" s="40" t="s">
        <v>45</v>
      </c>
      <c r="K30" s="33" t="s">
        <v>67</v>
      </c>
      <c r="L30" s="40" t="s">
        <v>45</v>
      </c>
      <c r="M30" s="41">
        <f>F30</f>
        <v>250</v>
      </c>
      <c r="N30" s="1" t="s">
        <v>117</v>
      </c>
    </row>
    <row r="31" spans="2:14" s="34" customFormat="1" ht="34.5" customHeight="1" x14ac:dyDescent="0.25">
      <c r="B31" s="32" t="s">
        <v>91</v>
      </c>
      <c r="C31" s="33" t="str">
        <f>_xlfn.CONCAT("Exposure Days - ",_xlfn.XLOOKUP(B31,'OES Lookups'!$B$4:$B$15,'OES Lookups'!$C$4:$C$15))</f>
        <v>Exposure Days - Use as Solvent for Cleaning/Degreasing</v>
      </c>
      <c r="D31" s="1" t="s">
        <v>118</v>
      </c>
      <c r="E31" s="7" t="s">
        <v>107</v>
      </c>
      <c r="F31" s="8">
        <v>250</v>
      </c>
      <c r="G31" s="33" t="s">
        <v>66</v>
      </c>
      <c r="H31" s="40" t="s">
        <v>45</v>
      </c>
      <c r="I31" s="40" t="s">
        <v>45</v>
      </c>
      <c r="J31" s="40" t="s">
        <v>45</v>
      </c>
      <c r="K31" s="33" t="s">
        <v>67</v>
      </c>
      <c r="L31" s="40" t="s">
        <v>45</v>
      </c>
      <c r="M31" s="41">
        <f>F31</f>
        <v>250</v>
      </c>
      <c r="N31" s="1" t="s">
        <v>119</v>
      </c>
    </row>
    <row r="32" spans="2:14" s="34" customFormat="1" ht="45" customHeight="1" x14ac:dyDescent="0.25">
      <c r="B32" s="32" t="s">
        <v>94</v>
      </c>
      <c r="C32" s="33" t="str">
        <f>_xlfn.CONCAT("Exposure Days - ",_xlfn.XLOOKUP(B32,'OES Lookups'!$B$4:$B$15,'OES Lookups'!$C$4:$C$15))</f>
        <v>Exposure Days - Use as Laboratory Chemical</v>
      </c>
      <c r="D32" s="1" t="s">
        <v>120</v>
      </c>
      <c r="E32" s="7" t="s">
        <v>107</v>
      </c>
      <c r="F32" s="8">
        <v>250</v>
      </c>
      <c r="G32" s="33" t="s">
        <v>44</v>
      </c>
      <c r="H32" s="41">
        <v>167</v>
      </c>
      <c r="I32" s="41">
        <v>250</v>
      </c>
      <c r="J32" s="40">
        <v>250</v>
      </c>
      <c r="K32" s="33" t="s">
        <v>80</v>
      </c>
      <c r="L32" s="134" t="s">
        <v>111</v>
      </c>
      <c r="M32" s="135"/>
      <c r="N32" s="35" t="s">
        <v>121</v>
      </c>
    </row>
    <row r="33" spans="2:14" s="34" customFormat="1" ht="34.5" customHeight="1" x14ac:dyDescent="0.25">
      <c r="B33" s="32" t="s">
        <v>97</v>
      </c>
      <c r="C33" s="33" t="str">
        <f>_xlfn.CONCAT("Exposure Days - ",_xlfn.XLOOKUP(B33,'OES Lookups'!$B$4:$B$15,'OES Lookups'!$C$4:$C$15))</f>
        <v>Exposure Days - Waste Handling, Treatment and Disposal (non-POTW WWT)</v>
      </c>
      <c r="D33" s="1" t="s">
        <v>122</v>
      </c>
      <c r="E33" s="7" t="s">
        <v>107</v>
      </c>
      <c r="F33" s="8">
        <v>250</v>
      </c>
      <c r="G33" s="33" t="s">
        <v>66</v>
      </c>
      <c r="H33" s="40" t="s">
        <v>45</v>
      </c>
      <c r="I33" s="40" t="s">
        <v>45</v>
      </c>
      <c r="J33" s="40" t="s">
        <v>45</v>
      </c>
      <c r="K33" s="33" t="s">
        <v>67</v>
      </c>
      <c r="L33" s="40" t="s">
        <v>45</v>
      </c>
      <c r="M33" s="41">
        <f>F33</f>
        <v>250</v>
      </c>
      <c r="N33" s="1" t="s">
        <v>108</v>
      </c>
    </row>
    <row r="34" spans="2:14" s="34" customFormat="1" ht="34.5" customHeight="1" x14ac:dyDescent="0.25">
      <c r="B34" s="32" t="s">
        <v>100</v>
      </c>
      <c r="C34" s="33" t="str">
        <f>_xlfn.CONCAT("Exposure Days - ",_xlfn.XLOOKUP(B34,'OES Lookups'!$B$4:$B$15,'OES Lookups'!$C$4:$C$15))</f>
        <v>Exposure Days - Waste Handling, Treatment and Disposal (incineration)</v>
      </c>
      <c r="D34" s="1" t="s">
        <v>123</v>
      </c>
      <c r="E34" s="7" t="s">
        <v>107</v>
      </c>
      <c r="F34" s="8">
        <v>250</v>
      </c>
      <c r="G34" s="33" t="s">
        <v>66</v>
      </c>
      <c r="H34" s="40" t="s">
        <v>45</v>
      </c>
      <c r="I34" s="40" t="s">
        <v>45</v>
      </c>
      <c r="J34" s="40" t="s">
        <v>45</v>
      </c>
      <c r="K34" s="33" t="s">
        <v>67</v>
      </c>
      <c r="L34" s="40" t="s">
        <v>45</v>
      </c>
      <c r="M34" s="41">
        <f>F34</f>
        <v>250</v>
      </c>
      <c r="N34" s="1" t="s">
        <v>108</v>
      </c>
    </row>
    <row r="35" spans="2:14" s="34" customFormat="1" ht="34.5" customHeight="1" x14ac:dyDescent="0.25">
      <c r="B35" s="32" t="s">
        <v>102</v>
      </c>
      <c r="C35" s="33" t="str">
        <f>_xlfn.CONCAT("Exposure Days - ",_xlfn.XLOOKUP(B35,'OES Lookups'!$B$4:$B$15,'OES Lookups'!$C$4:$C$15))</f>
        <v>Exposure Days - Waste Handling, Treatment and Disposal (POTW)</v>
      </c>
      <c r="D35" s="1" t="s">
        <v>124</v>
      </c>
      <c r="E35" s="7" t="s">
        <v>107</v>
      </c>
      <c r="F35" s="8">
        <v>250</v>
      </c>
      <c r="G35" s="33" t="s">
        <v>66</v>
      </c>
      <c r="H35" s="40" t="s">
        <v>45</v>
      </c>
      <c r="I35" s="40" t="s">
        <v>45</v>
      </c>
      <c r="J35" s="40" t="s">
        <v>45</v>
      </c>
      <c r="K35" s="33" t="s">
        <v>67</v>
      </c>
      <c r="L35" s="40" t="s">
        <v>45</v>
      </c>
      <c r="M35" s="41">
        <f>F35</f>
        <v>250</v>
      </c>
      <c r="N35" s="1" t="s">
        <v>108</v>
      </c>
    </row>
    <row r="36" spans="2:14" s="34" customFormat="1" ht="34.5" customHeight="1" x14ac:dyDescent="0.25">
      <c r="B36" s="32" t="s">
        <v>104</v>
      </c>
      <c r="C36" s="33" t="str">
        <f>_xlfn.CONCAT("Exposure Days - ",_xlfn.XLOOKUP(B36,'OES Lookups'!$B$4:$B$15,'OES Lookups'!$C$4:$C$15))</f>
        <v>Exposure Days - Waste Handling, Treatment and Disposal (landfill)</v>
      </c>
      <c r="D36" s="1" t="s">
        <v>125</v>
      </c>
      <c r="E36" s="7" t="s">
        <v>107</v>
      </c>
      <c r="F36" s="8">
        <v>250</v>
      </c>
      <c r="G36" s="33" t="s">
        <v>66</v>
      </c>
      <c r="H36" s="40" t="s">
        <v>45</v>
      </c>
      <c r="I36" s="40" t="s">
        <v>45</v>
      </c>
      <c r="J36" s="40" t="s">
        <v>45</v>
      </c>
      <c r="K36" s="33" t="s">
        <v>67</v>
      </c>
      <c r="L36" s="40" t="s">
        <v>45</v>
      </c>
      <c r="M36" s="41">
        <f>F36</f>
        <v>250</v>
      </c>
      <c r="N36" s="1" t="s">
        <v>108</v>
      </c>
    </row>
    <row r="39" spans="2:14" x14ac:dyDescent="0.25">
      <c r="C39" s="23" t="s">
        <v>126</v>
      </c>
      <c r="D39" s="104" t="s">
        <v>27</v>
      </c>
      <c r="E39" s="23" t="s">
        <v>36</v>
      </c>
      <c r="F39" s="23" t="s">
        <v>28</v>
      </c>
      <c r="G39" s="128" t="s">
        <v>34</v>
      </c>
      <c r="H39" s="128"/>
      <c r="I39" s="128"/>
      <c r="J39" s="128"/>
      <c r="K39" s="128"/>
      <c r="L39" s="128"/>
      <c r="M39" s="128"/>
      <c r="N39" s="128"/>
    </row>
    <row r="40" spans="2:14" ht="74.45" customHeight="1" x14ac:dyDescent="0.35">
      <c r="C40" s="136" t="s">
        <v>127</v>
      </c>
      <c r="D40" s="2" t="s">
        <v>128</v>
      </c>
      <c r="E40" s="12">
        <v>9.5999999999999992E-3</v>
      </c>
      <c r="F40" s="2" t="s">
        <v>73</v>
      </c>
      <c r="G40" s="139" t="s">
        <v>278</v>
      </c>
      <c r="H40" s="140"/>
      <c r="I40" s="140"/>
      <c r="J40" s="140"/>
      <c r="K40" s="140"/>
      <c r="L40" s="140"/>
      <c r="M40" s="140"/>
      <c r="N40" s="141"/>
    </row>
    <row r="41" spans="2:14" ht="32.450000000000003" customHeight="1" x14ac:dyDescent="0.35">
      <c r="C41" s="137"/>
      <c r="D41" s="2" t="s">
        <v>129</v>
      </c>
      <c r="E41" s="12">
        <v>8.3999999999999995E-3</v>
      </c>
      <c r="F41" s="2" t="s">
        <v>73</v>
      </c>
      <c r="G41" s="142"/>
      <c r="H41" s="143"/>
      <c r="I41" s="143"/>
      <c r="J41" s="143"/>
      <c r="K41" s="143"/>
      <c r="L41" s="143"/>
      <c r="M41" s="143"/>
      <c r="N41" s="144"/>
    </row>
    <row r="42" spans="2:14" ht="32.450000000000003" customHeight="1" x14ac:dyDescent="0.35">
      <c r="C42" s="137"/>
      <c r="D42" s="2" t="s">
        <v>130</v>
      </c>
      <c r="E42" s="12">
        <v>4.7000000000000002E-3</v>
      </c>
      <c r="F42" s="2" t="s">
        <v>73</v>
      </c>
      <c r="G42" s="142"/>
      <c r="H42" s="143"/>
      <c r="I42" s="143"/>
      <c r="J42" s="143"/>
      <c r="K42" s="143"/>
      <c r="L42" s="143"/>
      <c r="M42" s="143"/>
      <c r="N42" s="144"/>
    </row>
    <row r="43" spans="2:14" ht="32.450000000000003" customHeight="1" x14ac:dyDescent="0.35">
      <c r="C43" s="138"/>
      <c r="D43" s="2" t="s">
        <v>131</v>
      </c>
      <c r="E43" s="12">
        <v>6.3E-3</v>
      </c>
      <c r="F43" s="2" t="s">
        <v>73</v>
      </c>
      <c r="G43" s="145"/>
      <c r="H43" s="146"/>
      <c r="I43" s="146"/>
      <c r="J43" s="146"/>
      <c r="K43" s="146"/>
      <c r="L43" s="146"/>
      <c r="M43" s="146"/>
      <c r="N43" s="147"/>
    </row>
    <row r="44" spans="2:14" ht="45" customHeight="1" x14ac:dyDescent="0.25">
      <c r="C44" s="2" t="s">
        <v>132</v>
      </c>
      <c r="D44" s="2" t="s">
        <v>133</v>
      </c>
      <c r="E44" s="2">
        <v>1</v>
      </c>
      <c r="F44" s="2" t="s">
        <v>134</v>
      </c>
      <c r="G44" s="129" t="s">
        <v>135</v>
      </c>
      <c r="H44" s="129"/>
      <c r="I44" s="129"/>
      <c r="J44" s="129"/>
      <c r="K44" s="129"/>
      <c r="L44" s="129"/>
      <c r="M44" s="129"/>
      <c r="N44" s="129"/>
    </row>
    <row r="45" spans="2:14" x14ac:dyDescent="0.25">
      <c r="C45" s="2" t="s">
        <v>136</v>
      </c>
      <c r="D45" s="2" t="s">
        <v>137</v>
      </c>
      <c r="E45" s="2">
        <v>22</v>
      </c>
      <c r="F45" s="2" t="s">
        <v>138</v>
      </c>
      <c r="G45" s="130"/>
      <c r="H45" s="130"/>
      <c r="I45" s="130"/>
      <c r="J45" s="130"/>
      <c r="K45" s="130"/>
      <c r="L45" s="130"/>
      <c r="M45" s="130"/>
      <c r="N45" s="130"/>
    </row>
    <row r="46" spans="2:14" ht="15" customHeight="1" x14ac:dyDescent="0.25">
      <c r="C46" s="2" t="s">
        <v>139</v>
      </c>
      <c r="D46" s="2" t="s">
        <v>140</v>
      </c>
      <c r="E46" s="2">
        <v>30</v>
      </c>
      <c r="F46" s="2" t="s">
        <v>138</v>
      </c>
    </row>
    <row r="47" spans="2:14" ht="30" x14ac:dyDescent="0.25">
      <c r="C47" s="1" t="s">
        <v>141</v>
      </c>
      <c r="D47" s="2" t="s">
        <v>142</v>
      </c>
      <c r="E47" s="2">
        <v>28470</v>
      </c>
      <c r="F47" s="2" t="s">
        <v>138</v>
      </c>
      <c r="G47" s="149" t="s">
        <v>143</v>
      </c>
      <c r="H47" s="150"/>
      <c r="I47" s="150"/>
      <c r="J47" s="150"/>
      <c r="K47" s="150"/>
      <c r="L47" s="150"/>
      <c r="M47" s="150"/>
      <c r="N47" s="151"/>
    </row>
    <row r="48" spans="2:14" x14ac:dyDescent="0.25">
      <c r="C48" s="1" t="s">
        <v>144</v>
      </c>
      <c r="D48" s="2" t="s">
        <v>145</v>
      </c>
      <c r="E48" s="2">
        <v>365</v>
      </c>
      <c r="F48" s="2" t="s">
        <v>138</v>
      </c>
      <c r="G48" s="148"/>
      <c r="H48" s="148"/>
      <c r="I48" s="148"/>
      <c r="J48" s="148"/>
      <c r="K48" s="148"/>
      <c r="L48" s="148"/>
      <c r="M48" s="148"/>
      <c r="N48" s="148"/>
    </row>
    <row r="51" spans="3:13" ht="31.5" x14ac:dyDescent="0.35">
      <c r="C51" s="23" t="s">
        <v>146</v>
      </c>
      <c r="D51" s="104" t="s">
        <v>147</v>
      </c>
      <c r="E51" s="23" t="e" cm="1">
        <f t="array" aca="1" ref="E51" ca="1">_xll.RiskOutput()+VLOOKUP(F53,C61:F67,4,FALSE)</f>
        <v>#NAME?</v>
      </c>
      <c r="F51" s="23" t="s">
        <v>73</v>
      </c>
      <c r="H51" s="152" t="s">
        <v>146</v>
      </c>
      <c r="I51" s="152"/>
      <c r="J51" s="152"/>
      <c r="K51" s="99" t="s">
        <v>148</v>
      </c>
      <c r="L51" s="100" t="e" cm="1">
        <f t="array" aca="1" ref="L51" ca="1">_xll.RiskOutput()+VLOOKUP(M53,H56:I60,2,FALSE)</f>
        <v>#NAME?</v>
      </c>
      <c r="M51" s="100" t="s">
        <v>107</v>
      </c>
    </row>
    <row r="52" spans="3:13" ht="45" x14ac:dyDescent="0.25">
      <c r="C52" s="56" t="s">
        <v>149</v>
      </c>
      <c r="D52" s="153" t="s">
        <v>150</v>
      </c>
      <c r="E52" s="153"/>
      <c r="F52" s="105" t="s">
        <v>151</v>
      </c>
      <c r="H52" s="156" t="s">
        <v>152</v>
      </c>
      <c r="I52" s="156"/>
      <c r="J52" s="156"/>
      <c r="K52" s="153" t="s">
        <v>150</v>
      </c>
      <c r="L52" s="153"/>
      <c r="M52" s="105" t="s">
        <v>153</v>
      </c>
    </row>
    <row r="53" spans="3:13" x14ac:dyDescent="0.25">
      <c r="C53" s="106">
        <v>1</v>
      </c>
      <c r="D53" s="107">
        <v>1</v>
      </c>
      <c r="E53" s="57">
        <f t="shared" ref="E53:E59" si="1">1/7</f>
        <v>0.14285714285714285</v>
      </c>
      <c r="F53" s="107" t="e" cm="1">
        <f t="array" aca="1" ref="F53" ca="1">_xll.RiskDiscrete(C53:C59,E53:E59,_xll.RiskName("Sampled Formulation Type"),_xll.RiskStatic(1))</f>
        <v>#NAME?</v>
      </c>
      <c r="H53" s="106">
        <v>1</v>
      </c>
      <c r="I53" s="106"/>
      <c r="J53" s="106"/>
      <c r="K53" s="107">
        <v>1</v>
      </c>
      <c r="L53" s="101">
        <f>1/3</f>
        <v>0.33333333333333331</v>
      </c>
      <c r="M53" s="2" t="e" cm="1">
        <f t="array" aca="1" ref="M53" ca="1">_xll.RiskDiscrete(H53:H55,L53:L55,_xll.RiskName("Sampled Exposure Day Type"),_xll.RiskStatic(1))</f>
        <v>#NAME?</v>
      </c>
    </row>
    <row r="54" spans="3:13" x14ac:dyDescent="0.25">
      <c r="C54" s="106">
        <v>2</v>
      </c>
      <c r="D54" s="107">
        <v>1</v>
      </c>
      <c r="E54" s="57">
        <f t="shared" si="1"/>
        <v>0.14285714285714285</v>
      </c>
      <c r="F54" s="107"/>
      <c r="H54" s="106">
        <v>2</v>
      </c>
      <c r="I54" s="106"/>
      <c r="J54" s="106"/>
      <c r="K54" s="107">
        <v>1</v>
      </c>
      <c r="L54" s="101">
        <f>1/3</f>
        <v>0.33333333333333331</v>
      </c>
      <c r="M54" s="2"/>
    </row>
    <row r="55" spans="3:13" x14ac:dyDescent="0.25">
      <c r="C55" s="106">
        <v>3</v>
      </c>
      <c r="D55" s="107">
        <v>1</v>
      </c>
      <c r="E55" s="57">
        <f t="shared" si="1"/>
        <v>0.14285714285714285</v>
      </c>
      <c r="F55" s="107"/>
      <c r="H55" s="106">
        <v>3</v>
      </c>
      <c r="I55" s="106"/>
      <c r="J55" s="106"/>
      <c r="K55" s="107">
        <v>1</v>
      </c>
      <c r="L55" s="101">
        <f>1/3</f>
        <v>0.33333333333333331</v>
      </c>
      <c r="M55" s="2"/>
    </row>
    <row r="56" spans="3:13" ht="14.45" customHeight="1" x14ac:dyDescent="0.25">
      <c r="C56" s="106">
        <v>4</v>
      </c>
      <c r="D56" s="107">
        <v>1</v>
      </c>
      <c r="E56" s="57">
        <f t="shared" si="1"/>
        <v>0.14285714285714285</v>
      </c>
      <c r="F56" s="107"/>
      <c r="H56" s="125" t="s">
        <v>154</v>
      </c>
      <c r="I56" s="125" t="s">
        <v>155</v>
      </c>
      <c r="J56" s="103"/>
      <c r="L56" s="103"/>
      <c r="M56" s="103"/>
    </row>
    <row r="57" spans="3:13" x14ac:dyDescent="0.25">
      <c r="C57" s="106">
        <v>5</v>
      </c>
      <c r="D57" s="107">
        <v>1</v>
      </c>
      <c r="E57" s="57">
        <f t="shared" si="1"/>
        <v>0.14285714285714285</v>
      </c>
      <c r="F57" s="107"/>
      <c r="H57" s="125"/>
      <c r="I57" s="125"/>
      <c r="J57" s="103"/>
      <c r="K57" s="103"/>
      <c r="L57" s="103"/>
      <c r="M57" s="103"/>
    </row>
    <row r="58" spans="3:13" x14ac:dyDescent="0.25">
      <c r="C58" s="106">
        <v>6</v>
      </c>
      <c r="D58" s="107">
        <v>1</v>
      </c>
      <c r="E58" s="57">
        <f t="shared" si="1"/>
        <v>0.14285714285714285</v>
      </c>
      <c r="F58" s="107"/>
      <c r="H58" s="106">
        <v>1</v>
      </c>
      <c r="I58" s="106">
        <v>250</v>
      </c>
      <c r="J58" s="102"/>
      <c r="L58" s="102"/>
      <c r="M58" s="102"/>
    </row>
    <row r="59" spans="3:13" x14ac:dyDescent="0.25">
      <c r="C59" s="106">
        <v>7</v>
      </c>
      <c r="D59" s="107">
        <v>1</v>
      </c>
      <c r="E59" s="57">
        <f t="shared" si="1"/>
        <v>0.14285714285714285</v>
      </c>
      <c r="F59" s="107"/>
      <c r="H59" s="106">
        <v>2</v>
      </c>
      <c r="I59" s="106">
        <v>200</v>
      </c>
      <c r="J59" s="102"/>
      <c r="L59" s="102"/>
      <c r="M59" s="102"/>
    </row>
    <row r="60" spans="3:13" ht="30" x14ac:dyDescent="0.25">
      <c r="C60" s="23" t="s">
        <v>156</v>
      </c>
      <c r="D60" s="154" t="s">
        <v>157</v>
      </c>
      <c r="E60" s="155"/>
      <c r="F60" s="108" t="s">
        <v>158</v>
      </c>
      <c r="H60" s="106">
        <v>3</v>
      </c>
      <c r="I60" s="106">
        <v>167</v>
      </c>
      <c r="J60" s="102"/>
      <c r="L60" s="102"/>
      <c r="M60" s="102"/>
    </row>
    <row r="61" spans="3:13" x14ac:dyDescent="0.25">
      <c r="C61" s="106">
        <v>1</v>
      </c>
      <c r="D61" s="58">
        <v>1</v>
      </c>
      <c r="E61" s="58">
        <v>1</v>
      </c>
      <c r="F61" s="59" t="e" cm="1">
        <f t="array" aca="1" ref="F61" ca="1">_xll.RiskUniform(D61,E61)</f>
        <v>#NAME?</v>
      </c>
    </row>
    <row r="62" spans="3:13" x14ac:dyDescent="0.25">
      <c r="C62" s="106">
        <v>2</v>
      </c>
      <c r="D62" s="58">
        <v>0.98</v>
      </c>
      <c r="E62" s="58">
        <v>0.98</v>
      </c>
      <c r="F62" s="59" t="e" cm="1">
        <f t="array" aca="1" ref="F62" ca="1">_xll.RiskUniform(D62,E62)</f>
        <v>#NAME?</v>
      </c>
    </row>
    <row r="63" spans="3:13" x14ac:dyDescent="0.25">
      <c r="C63" s="106">
        <v>3</v>
      </c>
      <c r="D63" s="60">
        <v>2E-3</v>
      </c>
      <c r="E63" s="60">
        <v>2E-3</v>
      </c>
      <c r="F63" s="59" t="e" cm="1">
        <f t="array" aca="1" ref="F63" ca="1">_xll.RiskUniform(D63,E63)</f>
        <v>#NAME?</v>
      </c>
    </row>
    <row r="64" spans="3:13" x14ac:dyDescent="0.25">
      <c r="C64" s="106">
        <v>4</v>
      </c>
      <c r="D64" s="58">
        <v>0.95</v>
      </c>
      <c r="E64" s="58">
        <v>1</v>
      </c>
      <c r="F64" s="59" t="e" cm="1">
        <f t="array" aca="1" ref="F64" ca="1">_xll.RiskUniform(D64,E64)</f>
        <v>#NAME?</v>
      </c>
    </row>
    <row r="65" spans="3:6" x14ac:dyDescent="0.25">
      <c r="C65" s="106">
        <v>5</v>
      </c>
      <c r="D65" s="58">
        <v>1</v>
      </c>
      <c r="E65" s="58">
        <v>1</v>
      </c>
      <c r="F65" s="59" t="e" cm="1">
        <f t="array" aca="1" ref="F65" ca="1">_xll.RiskUniform(D65,E65)</f>
        <v>#NAME?</v>
      </c>
    </row>
    <row r="66" spans="3:6" x14ac:dyDescent="0.25">
      <c r="C66" s="106">
        <v>6</v>
      </c>
      <c r="D66" s="60">
        <v>2E-3</v>
      </c>
      <c r="E66" s="60">
        <v>2E-3</v>
      </c>
      <c r="F66" s="59" t="e" cm="1">
        <f t="array" aca="1" ref="F66" ca="1">_xll.RiskUniform(D66,E66)</f>
        <v>#NAME?</v>
      </c>
    </row>
    <row r="67" spans="3:6" x14ac:dyDescent="0.25">
      <c r="C67" s="106">
        <v>7</v>
      </c>
      <c r="D67" s="60">
        <v>1E-3</v>
      </c>
      <c r="E67" s="60">
        <v>1E-3</v>
      </c>
      <c r="F67" s="59" t="e" cm="1">
        <f t="array" aca="1" ref="F67" ca="1">_xll.RiskUniform(D67,E67)</f>
        <v>#NAME?</v>
      </c>
    </row>
  </sheetData>
  <sheetProtection sheet="1" objects="1" scenarios="1" formatCells="0" formatColumns="0" formatRows="0"/>
  <mergeCells count="28">
    <mergeCell ref="I56:I57"/>
    <mergeCell ref="D52:E52"/>
    <mergeCell ref="D60:E60"/>
    <mergeCell ref="H52:J52"/>
    <mergeCell ref="K52:L52"/>
    <mergeCell ref="H56:H57"/>
    <mergeCell ref="C40:C43"/>
    <mergeCell ref="G40:N43"/>
    <mergeCell ref="G48:N48"/>
    <mergeCell ref="G47:N47"/>
    <mergeCell ref="H51:J51"/>
    <mergeCell ref="G39:N39"/>
    <mergeCell ref="G44:N44"/>
    <mergeCell ref="G45:N45"/>
    <mergeCell ref="N4:N5"/>
    <mergeCell ref="N6:N7"/>
    <mergeCell ref="K4:K5"/>
    <mergeCell ref="L4:L5"/>
    <mergeCell ref="M4:M5"/>
    <mergeCell ref="L15:M15"/>
    <mergeCell ref="L20:M20"/>
    <mergeCell ref="L27:M27"/>
    <mergeCell ref="L32:M32"/>
    <mergeCell ref="C4:C5"/>
    <mergeCell ref="D4:D5"/>
    <mergeCell ref="E4:E5"/>
    <mergeCell ref="F4:G4"/>
    <mergeCell ref="H4:J4"/>
  </mergeCells>
  <phoneticPr fontId="6" type="noConversion"/>
  <dataValidations count="1">
    <dataValidation type="list" allowBlank="1" showInputMessage="1" showErrorMessage="1" sqref="D2" xr:uid="{F0EDA0DC-FAF1-4293-A2BB-22D98459F166}">
      <formula1>$Q$5:$Q$6</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1:H122"/>
  <sheetViews>
    <sheetView zoomScale="80" zoomScaleNormal="80" workbookViewId="0"/>
  </sheetViews>
  <sheetFormatPr defaultRowHeight="15" x14ac:dyDescent="0.25"/>
  <cols>
    <col min="1" max="1" width="8.42578125" customWidth="1"/>
    <col min="2" max="2" width="12.42578125" customWidth="1"/>
    <col min="3" max="3" width="34.28515625" customWidth="1"/>
    <col min="4" max="4" width="29.140625" customWidth="1"/>
    <col min="5" max="5" width="20.85546875" customWidth="1"/>
    <col min="6" max="7" width="50.7109375" customWidth="1"/>
    <col min="8" max="9" width="20.85546875" customWidth="1"/>
  </cols>
  <sheetData>
    <row r="1" spans="2:8" ht="15.75" thickBot="1" x14ac:dyDescent="0.3"/>
    <row r="2" spans="2:8" x14ac:dyDescent="0.25">
      <c r="B2" t="s">
        <v>159</v>
      </c>
      <c r="C2" s="19" t="s">
        <v>160</v>
      </c>
      <c r="D2" s="19" t="s">
        <v>161</v>
      </c>
      <c r="E2" s="20" t="s">
        <v>27</v>
      </c>
      <c r="F2" s="21" t="s">
        <v>162</v>
      </c>
      <c r="G2" s="61" t="s">
        <v>163</v>
      </c>
      <c r="H2" s="22" t="s">
        <v>28</v>
      </c>
    </row>
    <row r="3" spans="2:8" ht="105" x14ac:dyDescent="0.25">
      <c r="B3" t="s">
        <v>71</v>
      </c>
      <c r="C3" s="1" t="s">
        <v>164</v>
      </c>
      <c r="D3" s="1" t="s">
        <v>165</v>
      </c>
      <c r="E3" s="2" t="s">
        <v>166</v>
      </c>
      <c r="F3" s="1" t="s">
        <v>167</v>
      </c>
      <c r="G3" s="97" t="e" cm="1">
        <f t="array" aca="1" ref="G3" ca="1">_xll.RiskOutput("OES 1 Potential Dose Rate - Average Adult Worker")+Savg*Qu*FT*Yderm1*IF(Yderm1&gt;=0.9, fabs_a, IF(Yderm1&gt;0.21, fabs_b, IF(Yderm1&gt;0.1, fabs_c, fabs_d)))</f>
        <v>#NAME?</v>
      </c>
      <c r="H3" s="5" t="s">
        <v>168</v>
      </c>
    </row>
    <row r="4" spans="2:8" ht="105" x14ac:dyDescent="0.25">
      <c r="C4" s="1" t="s">
        <v>164</v>
      </c>
      <c r="D4" s="1" t="s">
        <v>169</v>
      </c>
      <c r="E4" s="2" t="s">
        <v>170</v>
      </c>
      <c r="F4" s="1" t="s">
        <v>171</v>
      </c>
      <c r="G4" s="97" t="e" cm="1">
        <f t="array" aca="1" ref="G4" ca="1">_xll.RiskOutput("OES 1 Potential Dose Rate - Female of Reproductive Age")+Sfem*Qu*FT*Yderm1*IF(Yderm1&gt;=0.9, fabs_a, IF(Yderm1&gt;0.21, fabs_b, IF(Yderm1&gt;0.1, fabs_c, fabs_d)))</f>
        <v>#NAME?</v>
      </c>
      <c r="H4" s="5" t="s">
        <v>168</v>
      </c>
    </row>
    <row r="5" spans="2:8" x14ac:dyDescent="0.25">
      <c r="C5" s="1" t="s">
        <v>172</v>
      </c>
      <c r="D5" s="1" t="s">
        <v>165</v>
      </c>
      <c r="E5" s="2" t="s">
        <v>173</v>
      </c>
      <c r="F5" s="2" t="s">
        <v>174</v>
      </c>
      <c r="G5" s="97" t="e" cm="1">
        <f t="array" aca="1" ref="G5" ca="1">_xll.RiskOutput("OES 1 Potential Dose Rate - Average Adult Worker")+PDRavg1/BWavg</f>
        <v>#NAME?</v>
      </c>
      <c r="H5" s="5" t="s">
        <v>175</v>
      </c>
    </row>
    <row r="6" spans="2:8" x14ac:dyDescent="0.25">
      <c r="C6" s="1" t="s">
        <v>172</v>
      </c>
      <c r="D6" s="1" t="s">
        <v>169</v>
      </c>
      <c r="E6" s="2" t="s">
        <v>176</v>
      </c>
      <c r="F6" s="2" t="s">
        <v>177</v>
      </c>
      <c r="G6" s="97" t="e" cm="1">
        <f t="array" aca="1" ref="G6" ca="1">_xll.RiskOutput("OES 1 Potential Dose Rate - Female of Reproductive Age")+PDRfem1/BWfem</f>
        <v>#NAME?</v>
      </c>
      <c r="H6" s="5" t="s">
        <v>175</v>
      </c>
    </row>
    <row r="7" spans="2:8" ht="90" x14ac:dyDescent="0.25">
      <c r="C7" s="1" t="s">
        <v>178</v>
      </c>
      <c r="D7" s="1" t="s">
        <v>165</v>
      </c>
      <c r="E7" s="2" t="s">
        <v>179</v>
      </c>
      <c r="F7" s="1" t="s">
        <v>180</v>
      </c>
      <c r="G7" s="97" t="e" cm="1">
        <f t="array" aca="1" ref="G7" ca="1">_xll.RiskOutput("OES 1 Intermediate Retained Dose, Non-Cancer - Average Adult Worker")+IF((VLOOKUP(B3, Parameters!$B$25:$M$36, 12, FALSE)) &gt;= EF_IT, (ARDavg1 * EF_IT / AT_IT), (ARDavg1 * (VLOOKUP(B3, Parameters!$B$25:$M$36, 12, FALSE) / AT_IT)))</f>
        <v>#NAME?</v>
      </c>
      <c r="H7" s="5" t="s">
        <v>175</v>
      </c>
    </row>
    <row r="8" spans="2:8" ht="90" x14ac:dyDescent="0.25">
      <c r="C8" s="1" t="s">
        <v>178</v>
      </c>
      <c r="D8" s="1" t="s">
        <v>169</v>
      </c>
      <c r="E8" s="2" t="s">
        <v>181</v>
      </c>
      <c r="F8" s="1" t="s">
        <v>182</v>
      </c>
      <c r="G8" s="97" t="e" cm="1">
        <f t="array" aca="1" ref="G8" ca="1">_xll.RiskOutput("OES 1 Intermediate Retained Dose, Non-Cancer - Female of Reproductive Age")+IF((VLOOKUP(B3, Parameters!$B$25:$M$36, 12, FALSE)) &gt;= EF_IT, (ARDfem1 * EF_IT / AT_IT), (ARDfem1 * (VLOOKUP(B3, Parameters!$B$25:$M$36, 12, FALSE) / AT_IT)))</f>
        <v>#NAME?</v>
      </c>
      <c r="H8" s="5" t="s">
        <v>175</v>
      </c>
    </row>
    <row r="9" spans="2:8" x14ac:dyDescent="0.25">
      <c r="C9" s="1" t="s">
        <v>183</v>
      </c>
      <c r="D9" s="1" t="s">
        <v>165</v>
      </c>
      <c r="E9" s="2" t="s">
        <v>184</v>
      </c>
      <c r="F9" s="2" t="s">
        <v>185</v>
      </c>
      <c r="G9" s="97" t="e" cm="1">
        <f t="array" aca="1" ref="G9" ca="1">_xll.RiskOutput("OES 1 Chronic Retained Dose, Non-Cancer - Average Adult Worker")+ARDavg1*VLOOKUP(B3,Parameters!$B$25:$M$36,12,FALSE)*WY/(WY*EF_C)</f>
        <v>#NAME?</v>
      </c>
      <c r="H9" s="5" t="s">
        <v>175</v>
      </c>
    </row>
    <row r="10" spans="2:8" x14ac:dyDescent="0.25">
      <c r="C10" s="1" t="s">
        <v>183</v>
      </c>
      <c r="D10" s="1" t="s">
        <v>169</v>
      </c>
      <c r="E10" s="2" t="s">
        <v>186</v>
      </c>
      <c r="F10" s="2" t="s">
        <v>187</v>
      </c>
      <c r="G10" s="97" t="e" cm="1">
        <f t="array" aca="1" ref="G10" ca="1">_xll.RiskOutput("OES 1 Chronic Retained Dose, Non-Cancer - Female of Reproductive Age")+ARDfem1*VLOOKUP(B3,Parameters!$B$25:$M$36,12,FALSE)*WY/(WY*EF_C)</f>
        <v>#NAME?</v>
      </c>
      <c r="H10" s="5" t="s">
        <v>175</v>
      </c>
    </row>
    <row r="11" spans="2:8" x14ac:dyDescent="0.25">
      <c r="C11" s="1" t="s">
        <v>188</v>
      </c>
      <c r="D11" s="1" t="s">
        <v>165</v>
      </c>
      <c r="E11" s="2" t="s">
        <v>189</v>
      </c>
      <c r="F11" s="2" t="s">
        <v>190</v>
      </c>
      <c r="G11" s="97" t="e" cm="1">
        <f t="array" aca="1" ref="G11" ca="1">_xll.RiskOutput("OES 1 Lifetime Chronic Retained Dose, Cancer - Average Adult Worker")+ARDavg1*VLOOKUP(B3,Parameters!$B$25:$M$36,12,FALSE)*WY/AT_LCRD</f>
        <v>#NAME?</v>
      </c>
      <c r="H11" s="5" t="s">
        <v>175</v>
      </c>
    </row>
    <row r="12" spans="2:8" ht="15.75" thickBot="1" x14ac:dyDescent="0.3">
      <c r="C12" s="3" t="s">
        <v>188</v>
      </c>
      <c r="D12" s="3" t="s">
        <v>169</v>
      </c>
      <c r="E12" s="4" t="s">
        <v>191</v>
      </c>
      <c r="F12" s="4" t="s">
        <v>192</v>
      </c>
      <c r="G12" s="98" t="e" cm="1">
        <f t="array" aca="1" ref="G12" ca="1">_xll.RiskOutput("OES 1 Lifetime Chronic Retained Dose, Cancer - Female of Reproductive Age")+ARDfem1*VLOOKUP(B3,Parameters!$B$25:$M$36,12,FALSE)*WY/AT_LCRD</f>
        <v>#NAME?</v>
      </c>
      <c r="H12" s="6" t="s">
        <v>175</v>
      </c>
    </row>
    <row r="13" spans="2:8" ht="105" x14ac:dyDescent="0.25">
      <c r="B13" t="s">
        <v>75</v>
      </c>
      <c r="C13" s="1" t="s">
        <v>164</v>
      </c>
      <c r="D13" s="1" t="s">
        <v>165</v>
      </c>
      <c r="E13" s="2" t="s">
        <v>166</v>
      </c>
      <c r="F13" s="1" t="s">
        <v>167</v>
      </c>
      <c r="G13" s="97" t="e" cm="1">
        <f t="array" aca="1" ref="G13" ca="1">_xll.RiskOutput("OES 2 Potential Dose Rate - Average Adult Worker")+Savg*Qu*FT*Yderm2*IF(Yderm2&gt;=0.9, fabs_a, IF(Yderm2&gt;0.21, fabs_b, IF(Yderm2&gt;0.1, fabs_c, fabs_d)))</f>
        <v>#NAME?</v>
      </c>
      <c r="H13" s="5" t="s">
        <v>168</v>
      </c>
    </row>
    <row r="14" spans="2:8" ht="105" x14ac:dyDescent="0.25">
      <c r="C14" s="1" t="s">
        <v>164</v>
      </c>
      <c r="D14" s="1" t="s">
        <v>169</v>
      </c>
      <c r="E14" s="2" t="s">
        <v>170</v>
      </c>
      <c r="F14" s="1" t="s">
        <v>171</v>
      </c>
      <c r="G14" s="97" t="e" cm="1">
        <f t="array" aca="1" ref="G14" ca="1">_xll.RiskOutput("OES 2 Potential Dose Rate - Female of Reproductive Age")+Sfem*Qu*FT*Yderm2*IF(Yderm2&gt;=0.9, fabs_a, IF(Yderm2&gt;0.21, fabs_b, IF(Yderm2&gt;0.1, fabs_c, fabs_d)))</f>
        <v>#NAME?</v>
      </c>
      <c r="H14" s="5" t="s">
        <v>168</v>
      </c>
    </row>
    <row r="15" spans="2:8" x14ac:dyDescent="0.25">
      <c r="C15" s="1" t="s">
        <v>172</v>
      </c>
      <c r="D15" s="1" t="s">
        <v>165</v>
      </c>
      <c r="E15" s="2" t="s">
        <v>173</v>
      </c>
      <c r="F15" s="2" t="s">
        <v>174</v>
      </c>
      <c r="G15" s="97" t="e" cm="1">
        <f t="array" aca="1" ref="G15" ca="1">_xll.RiskOutput("OES 2 Potential Dose Rate - Average Adult Worker")+PDRavg2/BWavg</f>
        <v>#NAME?</v>
      </c>
      <c r="H15" s="5" t="s">
        <v>175</v>
      </c>
    </row>
    <row r="16" spans="2:8" x14ac:dyDescent="0.25">
      <c r="C16" s="1" t="s">
        <v>172</v>
      </c>
      <c r="D16" s="1" t="s">
        <v>169</v>
      </c>
      <c r="E16" s="2" t="s">
        <v>176</v>
      </c>
      <c r="F16" s="2" t="s">
        <v>177</v>
      </c>
      <c r="G16" s="97" t="e" cm="1">
        <f t="array" aca="1" ref="G16" ca="1">_xll.RiskOutput("OES 2 Potential Dose Rate - Female of Reproductive Age")+PDRfem2/BWfem</f>
        <v>#NAME?</v>
      </c>
      <c r="H16" s="5" t="s">
        <v>175</v>
      </c>
    </row>
    <row r="17" spans="2:8" ht="90" x14ac:dyDescent="0.25">
      <c r="C17" s="1" t="s">
        <v>178</v>
      </c>
      <c r="D17" s="1" t="s">
        <v>165</v>
      </c>
      <c r="E17" s="2" t="s">
        <v>179</v>
      </c>
      <c r="F17" s="1" t="s">
        <v>180</v>
      </c>
      <c r="G17" s="97" t="e" cm="1">
        <f t="array" aca="1" ref="G17" ca="1">_xll.RiskOutput("OES 2 Intermediate Retained Dose, Non-Cancer - Average Adult Worker")+IF((VLOOKUP(B13, Parameters!$B$25:$M$36, 12, FALSE)) &gt;= EF_IT, (ARDavg2 * EF_IT / AT_IT), (ARDavg2 * (VLOOKUP(B13, Parameters!$B$25:$M$36, 12, FALSE) / AT_IT)))</f>
        <v>#NAME?</v>
      </c>
      <c r="H17" s="5" t="s">
        <v>175</v>
      </c>
    </row>
    <row r="18" spans="2:8" ht="90" x14ac:dyDescent="0.25">
      <c r="C18" s="1" t="s">
        <v>178</v>
      </c>
      <c r="D18" s="1" t="s">
        <v>169</v>
      </c>
      <c r="E18" s="2" t="s">
        <v>181</v>
      </c>
      <c r="F18" s="1" t="s">
        <v>182</v>
      </c>
      <c r="G18" s="97" t="e" cm="1">
        <f t="array" aca="1" ref="G18" ca="1">_xll.RiskOutput("OES 2 Intermediate Retained Dose, Non-Cancer - Female of Reproductive Age")+IF((VLOOKUP(B13, Parameters!$B$25:$M$36, 12, FALSE)) &gt;= EF_IT, (ARDfem2 * EF_IT / AT_IT), (ARDfem2 * (VLOOKUP(B13, Parameters!$B$25:$M$36, 12, FALSE) / AT_IT)))</f>
        <v>#NAME?</v>
      </c>
      <c r="H18" s="5" t="s">
        <v>175</v>
      </c>
    </row>
    <row r="19" spans="2:8" x14ac:dyDescent="0.25">
      <c r="C19" s="1" t="s">
        <v>183</v>
      </c>
      <c r="D19" s="1" t="s">
        <v>165</v>
      </c>
      <c r="E19" s="2" t="s">
        <v>184</v>
      </c>
      <c r="F19" s="2" t="s">
        <v>193</v>
      </c>
      <c r="G19" s="97" t="e" cm="1">
        <f t="array" aca="1" ref="G19" ca="1">_xll.RiskOutput("OES 2 Chronic Retained Dose, Non-Cancer - Average Adult Worker")+ARDavg2*VLOOKUP(B13,Parameters!$B$25:$M$36,12,FALSE)*WYadj/(WYadj*EF_C)</f>
        <v>#NAME?</v>
      </c>
      <c r="H19" s="5" t="s">
        <v>175</v>
      </c>
    </row>
    <row r="20" spans="2:8" x14ac:dyDescent="0.25">
      <c r="C20" s="1" t="s">
        <v>183</v>
      </c>
      <c r="D20" s="1" t="s">
        <v>169</v>
      </c>
      <c r="E20" s="2" t="s">
        <v>186</v>
      </c>
      <c r="F20" s="2" t="s">
        <v>194</v>
      </c>
      <c r="G20" s="97" t="e" cm="1">
        <f t="array" aca="1" ref="G20" ca="1">_xll.RiskOutput("OES 2 Chronic Retained Dose, Non-Cancer - Female of Reproductive Age")+ARDfem2*VLOOKUP(B13,Parameters!$B$25:$M$36,12,FALSE)*WYadj/(WYadj*EF_C)</f>
        <v>#NAME?</v>
      </c>
      <c r="H20" s="5" t="s">
        <v>175</v>
      </c>
    </row>
    <row r="21" spans="2:8" x14ac:dyDescent="0.25">
      <c r="C21" s="1" t="s">
        <v>188</v>
      </c>
      <c r="D21" s="1" t="s">
        <v>165</v>
      </c>
      <c r="E21" s="2" t="s">
        <v>189</v>
      </c>
      <c r="F21" s="2" t="s">
        <v>195</v>
      </c>
      <c r="G21" s="97" t="e" cm="1">
        <f t="array" aca="1" ref="G21" ca="1">_xll.RiskOutput("OES 2 Lifetime Chronic Retained Dose, Cancer - Average Adult Worker")+ARDavg2*VLOOKUP(B13,Parameters!$B$25:$M$36,12,FALSE)*WYadj/AT_LCRD</f>
        <v>#NAME?</v>
      </c>
      <c r="H21" s="5" t="s">
        <v>175</v>
      </c>
    </row>
    <row r="22" spans="2:8" ht="15.75" thickBot="1" x14ac:dyDescent="0.3">
      <c r="C22" s="3" t="s">
        <v>188</v>
      </c>
      <c r="D22" s="3" t="s">
        <v>169</v>
      </c>
      <c r="E22" s="4" t="s">
        <v>191</v>
      </c>
      <c r="F22" s="4" t="s">
        <v>196</v>
      </c>
      <c r="G22" s="98" t="e" cm="1">
        <f t="array" aca="1" ref="G22" ca="1">_xll.RiskOutput("OES 2 Lifetime Chronic Retained Dose, Cancer - Female of Reproductive Age")+ARDfem2*VLOOKUP(B13,Parameters!$B$25:$M$36,12,FALSE)*WYadj/AT_LCRD</f>
        <v>#NAME?</v>
      </c>
      <c r="H22" s="6" t="s">
        <v>175</v>
      </c>
    </row>
    <row r="23" spans="2:8" ht="105" x14ac:dyDescent="0.25">
      <c r="B23" t="s">
        <v>78</v>
      </c>
      <c r="C23" s="1" t="s">
        <v>164</v>
      </c>
      <c r="D23" s="1" t="s">
        <v>165</v>
      </c>
      <c r="E23" s="2" t="s">
        <v>166</v>
      </c>
      <c r="F23" s="1" t="s">
        <v>167</v>
      </c>
      <c r="G23" s="97" t="e" cm="1">
        <f t="array" aca="1" ref="G23" ca="1">_xll.RiskOutput("OES 3 Potential Dose Rate - Average Adult Worker")+Savg*Qu*FT*Yderm3*IF(Yderm3&gt;=0.9, fabs_a, IF(Yderm3&gt;0.21, fabs_b, IF(Yderm3&gt;0.1, fabs_c, fabs_d)))</f>
        <v>#NAME?</v>
      </c>
      <c r="H23" s="5" t="s">
        <v>168</v>
      </c>
    </row>
    <row r="24" spans="2:8" ht="105" x14ac:dyDescent="0.25">
      <c r="C24" s="1" t="s">
        <v>164</v>
      </c>
      <c r="D24" s="1" t="s">
        <v>169</v>
      </c>
      <c r="E24" s="2" t="s">
        <v>170</v>
      </c>
      <c r="F24" s="1" t="s">
        <v>171</v>
      </c>
      <c r="G24" s="97" t="e" cm="1">
        <f t="array" aca="1" ref="G24" ca="1">_xll.RiskOutput("OES 3 Potential Dose Rate - Female of Reproductive Age")+Sfem*Qu*FT*Yderm3*IF(Yderm3&gt;=0.9, fabs_a, IF(Yderm3&gt;0.21, fabs_b, IF(Yderm3&gt;0.1, fabs_c, fabs_d)))</f>
        <v>#NAME?</v>
      </c>
      <c r="H24" s="5" t="s">
        <v>168</v>
      </c>
    </row>
    <row r="25" spans="2:8" x14ac:dyDescent="0.25">
      <c r="C25" s="1" t="s">
        <v>172</v>
      </c>
      <c r="D25" s="1" t="s">
        <v>165</v>
      </c>
      <c r="E25" s="2" t="s">
        <v>173</v>
      </c>
      <c r="F25" s="2" t="s">
        <v>174</v>
      </c>
      <c r="G25" s="97" t="e" cm="1">
        <f t="array" aca="1" ref="G25" ca="1">_xll.RiskOutput("OES 3 Potential Dose Rate - Average Adult Worker")+PDRavg3/BWavg</f>
        <v>#NAME?</v>
      </c>
      <c r="H25" s="5" t="s">
        <v>175</v>
      </c>
    </row>
    <row r="26" spans="2:8" x14ac:dyDescent="0.25">
      <c r="C26" s="1" t="s">
        <v>172</v>
      </c>
      <c r="D26" s="1" t="s">
        <v>169</v>
      </c>
      <c r="E26" s="2" t="s">
        <v>176</v>
      </c>
      <c r="F26" s="2" t="s">
        <v>177</v>
      </c>
      <c r="G26" s="97" t="e" cm="1">
        <f t="array" aca="1" ref="G26" ca="1">_xll.RiskOutput("OES 3 Potential Dose Rate - Female of Reproductive Age")+PDRfem3/BWfem</f>
        <v>#NAME?</v>
      </c>
      <c r="H26" s="5" t="s">
        <v>175</v>
      </c>
    </row>
    <row r="27" spans="2:8" ht="90" x14ac:dyDescent="0.25">
      <c r="C27" s="1" t="s">
        <v>178</v>
      </c>
      <c r="D27" s="1" t="s">
        <v>165</v>
      </c>
      <c r="E27" s="2" t="s">
        <v>179</v>
      </c>
      <c r="F27" s="1" t="s">
        <v>180</v>
      </c>
      <c r="G27" s="97" t="e" cm="1">
        <f t="array" aca="1" ref="G27" ca="1">_xll.RiskOutput("OES 3 Intermediate Retained Dose, Non-Cancer - Average Adult Worker")+IF(EF_3 &gt;= EF_IT, (ARDavg3 * (EF_3/250) * EF_IT / AT_IT), (ARDavg3 * EF_3 / AT_IT))</f>
        <v>#NAME?</v>
      </c>
      <c r="H27" s="5" t="s">
        <v>175</v>
      </c>
    </row>
    <row r="28" spans="2:8" ht="90" x14ac:dyDescent="0.25">
      <c r="C28" s="1" t="s">
        <v>178</v>
      </c>
      <c r="D28" s="1" t="s">
        <v>169</v>
      </c>
      <c r="E28" s="2" t="s">
        <v>181</v>
      </c>
      <c r="F28" s="1" t="s">
        <v>182</v>
      </c>
      <c r="G28" s="97" t="e" cm="1">
        <f t="array" aca="1" ref="G28" ca="1">_xll.RiskOutput("OES 3 Intermediate Retained Dose, Non-Cancer - Female of Reproductive Age")+IF(EF_3 &gt;= EF_IT, (ARDfem3 * (EF_3/250)*EF_IT / AT_IT), (ARDfem3 * EF_3 / AT_IT))</f>
        <v>#NAME?</v>
      </c>
      <c r="H28" s="5" t="s">
        <v>175</v>
      </c>
    </row>
    <row r="29" spans="2:8" x14ac:dyDescent="0.25">
      <c r="C29" s="1" t="s">
        <v>183</v>
      </c>
      <c r="D29" s="1" t="s">
        <v>165</v>
      </c>
      <c r="E29" s="2" t="s">
        <v>184</v>
      </c>
      <c r="F29" s="2" t="s">
        <v>185</v>
      </c>
      <c r="G29" s="97" t="e" cm="1">
        <f t="array" aca="1" ref="G29" ca="1">_xll.RiskOutput("OES 3 Chronic Retained Dose, Non-Cancer - Average Adult Worker")+ARDavg3*EF_3*WY/(WY*EF_C)</f>
        <v>#NAME?</v>
      </c>
      <c r="H29" s="5" t="s">
        <v>175</v>
      </c>
    </row>
    <row r="30" spans="2:8" x14ac:dyDescent="0.25">
      <c r="C30" s="1" t="s">
        <v>183</v>
      </c>
      <c r="D30" s="1" t="s">
        <v>169</v>
      </c>
      <c r="E30" s="2" t="s">
        <v>186</v>
      </c>
      <c r="F30" s="2" t="s">
        <v>187</v>
      </c>
      <c r="G30" s="97" t="e" cm="1">
        <f t="array" aca="1" ref="G30" ca="1">_xll.RiskOutput("OES 3 Chronic Retained Dose, Non-Cancer - Female of Reproductive Age")+ARDfem3*EF_3*WY/(WY*EF_C)</f>
        <v>#NAME?</v>
      </c>
      <c r="H30" s="5" t="s">
        <v>175</v>
      </c>
    </row>
    <row r="31" spans="2:8" x14ac:dyDescent="0.25">
      <c r="C31" s="1" t="s">
        <v>188</v>
      </c>
      <c r="D31" s="1" t="s">
        <v>165</v>
      </c>
      <c r="E31" s="2" t="s">
        <v>189</v>
      </c>
      <c r="F31" s="2" t="s">
        <v>190</v>
      </c>
      <c r="G31" s="97" t="e" cm="1">
        <f t="array" aca="1" ref="G31" ca="1">_xll.RiskOutput("OES 3 Lifetime Chronic Retained Dose, Cancer - Average Adult Worker")+ARDavg3*EF_3*WY/AT_LCRD</f>
        <v>#NAME?</v>
      </c>
      <c r="H31" s="5" t="s">
        <v>175</v>
      </c>
    </row>
    <row r="32" spans="2:8" ht="15.75" thickBot="1" x14ac:dyDescent="0.3">
      <c r="C32" s="3" t="s">
        <v>188</v>
      </c>
      <c r="D32" s="3" t="s">
        <v>169</v>
      </c>
      <c r="E32" s="4" t="s">
        <v>191</v>
      </c>
      <c r="F32" s="4" t="s">
        <v>192</v>
      </c>
      <c r="G32" s="98" t="e" cm="1">
        <f t="array" aca="1" ref="G32" ca="1">_xll.RiskOutput("OES 3 Lifetime Chronic Retained Dose, Cancer - Female of Reproductive Age")+ARDfem3*EF_3*WY/AT_LCRD</f>
        <v>#NAME?</v>
      </c>
      <c r="H32" s="6" t="s">
        <v>175</v>
      </c>
    </row>
    <row r="33" spans="2:8" ht="105" x14ac:dyDescent="0.25">
      <c r="B33" t="s">
        <v>83</v>
      </c>
      <c r="C33" s="1" t="s">
        <v>164</v>
      </c>
      <c r="D33" s="1" t="s">
        <v>165</v>
      </c>
      <c r="E33" s="2" t="s">
        <v>166</v>
      </c>
      <c r="F33" s="1" t="s">
        <v>167</v>
      </c>
      <c r="G33" s="97" t="e" cm="1">
        <f t="array" aca="1" ref="G33" ca="1">_xll.RiskOutput("OES 4 Potential Dose Rate - Average Adult Worker")+Savg*Qu*FT*Yderm4*IF(Yderm4&gt;=0.9, fabs_a, IF(Yderm4&gt;0.21, fabs_b, IF(Yderm4&gt;0.1, fabs_c, fabs_d)))</f>
        <v>#NAME?</v>
      </c>
      <c r="H33" s="5" t="s">
        <v>168</v>
      </c>
    </row>
    <row r="34" spans="2:8" ht="105" x14ac:dyDescent="0.25">
      <c r="C34" s="1" t="s">
        <v>164</v>
      </c>
      <c r="D34" s="1" t="s">
        <v>169</v>
      </c>
      <c r="E34" s="2" t="s">
        <v>170</v>
      </c>
      <c r="F34" s="1" t="s">
        <v>171</v>
      </c>
      <c r="G34" s="97" t="e" cm="1">
        <f t="array" aca="1" ref="G34" ca="1">_xll.RiskOutput("OES 4 Potential Dose Rate - Female of Reproductive Age")+Sfem*Qu*FT*Yderm4*IF(Yderm4&gt;=0.9, fabs_a, IF(Yderm4&gt;0.21, fabs_b, IF(Yderm4&gt;0.1, fabs_c, fabs_d)))</f>
        <v>#NAME?</v>
      </c>
      <c r="H34" s="5" t="s">
        <v>168</v>
      </c>
    </row>
    <row r="35" spans="2:8" x14ac:dyDescent="0.25">
      <c r="C35" s="1" t="s">
        <v>172</v>
      </c>
      <c r="D35" s="1" t="s">
        <v>165</v>
      </c>
      <c r="E35" s="2" t="s">
        <v>173</v>
      </c>
      <c r="F35" s="2" t="s">
        <v>174</v>
      </c>
      <c r="G35" s="97" t="e" cm="1">
        <f t="array" aca="1" ref="G35" ca="1">_xll.RiskOutput("OES 4 Potential Dose Rate - Average Adult Worker")+PDRavg4/BWavg</f>
        <v>#NAME?</v>
      </c>
      <c r="H35" s="5" t="s">
        <v>175</v>
      </c>
    </row>
    <row r="36" spans="2:8" x14ac:dyDescent="0.25">
      <c r="C36" s="1" t="s">
        <v>172</v>
      </c>
      <c r="D36" s="1" t="s">
        <v>169</v>
      </c>
      <c r="E36" s="2" t="s">
        <v>176</v>
      </c>
      <c r="F36" s="2" t="s">
        <v>177</v>
      </c>
      <c r="G36" s="97" t="e" cm="1">
        <f t="array" aca="1" ref="G36" ca="1">_xll.RiskOutput("OES 4 Potential Dose Rate - Female of Reproductive Age")+PDRfem4/BWfem</f>
        <v>#NAME?</v>
      </c>
      <c r="H36" s="5" t="s">
        <v>175</v>
      </c>
    </row>
    <row r="37" spans="2:8" ht="90" x14ac:dyDescent="0.25">
      <c r="C37" s="1" t="s">
        <v>178</v>
      </c>
      <c r="D37" s="1" t="s">
        <v>165</v>
      </c>
      <c r="E37" s="2" t="s">
        <v>179</v>
      </c>
      <c r="F37" s="1" t="s">
        <v>180</v>
      </c>
      <c r="G37" s="97" t="e" cm="1">
        <f t="array" aca="1" ref="G37" ca="1">_xll.RiskOutput("OES 4 Intermediate Retained Dose, Non-Cancer - Average Adult Worker")+IF((VLOOKUP(B33, Parameters!$B$25:$M$36, 12, FALSE)) &gt;= EF_IT, (ARDavg4 * EF_IT / AT_IT), (ARDavg4 * (VLOOKUP(B33, Parameters!$B$25:$M$36, 12, FALSE) / AT_IT)))</f>
        <v>#NAME?</v>
      </c>
      <c r="H37" s="5" t="s">
        <v>175</v>
      </c>
    </row>
    <row r="38" spans="2:8" ht="90" x14ac:dyDescent="0.25">
      <c r="C38" s="1" t="s">
        <v>178</v>
      </c>
      <c r="D38" s="1" t="s">
        <v>169</v>
      </c>
      <c r="E38" s="2" t="s">
        <v>181</v>
      </c>
      <c r="F38" s="1" t="s">
        <v>182</v>
      </c>
      <c r="G38" s="97" t="e" cm="1">
        <f t="array" aca="1" ref="G38" ca="1">_xll.RiskOutput("OES 4 Intermediate Retained Dose, Non-Cancer - Female of Reproductive Age")+IF((VLOOKUP(B33, Parameters!$B$25:$M$36, 12, FALSE)) &gt;= EF_IT, (ARDfem4 * EF_IT / AT_IT), (ARDfem4 * (VLOOKUP(B33, Parameters!$B$25:$M$36, 12, FALSE) / AT_IT)))</f>
        <v>#NAME?</v>
      </c>
      <c r="H38" s="5" t="s">
        <v>175</v>
      </c>
    </row>
    <row r="39" spans="2:8" x14ac:dyDescent="0.25">
      <c r="C39" s="1" t="s">
        <v>183</v>
      </c>
      <c r="D39" s="1" t="s">
        <v>165</v>
      </c>
      <c r="E39" s="2" t="s">
        <v>184</v>
      </c>
      <c r="F39" s="2" t="s">
        <v>185</v>
      </c>
      <c r="G39" s="97" t="e" cm="1">
        <f t="array" aca="1" ref="G39" ca="1">_xll.RiskOutput("OES 4 Chronic Retained Dose, Non-Cancer - Average Adult Worker")+ARDavg4*VLOOKUP(B33,Parameters!$B$25:$M$36,12,FALSE)*WY/(WY*EF_C)</f>
        <v>#NAME?</v>
      </c>
      <c r="H39" s="5" t="s">
        <v>175</v>
      </c>
    </row>
    <row r="40" spans="2:8" x14ac:dyDescent="0.25">
      <c r="C40" s="1" t="s">
        <v>183</v>
      </c>
      <c r="D40" s="1" t="s">
        <v>169</v>
      </c>
      <c r="E40" s="2" t="s">
        <v>186</v>
      </c>
      <c r="F40" s="2" t="s">
        <v>187</v>
      </c>
      <c r="G40" s="97" t="e" cm="1">
        <f t="array" aca="1" ref="G40" ca="1">_xll.RiskOutput("OES 4 Chronic Retained Dose, Non-Cancer - Female of Reproductive Age")+ARDfem4*VLOOKUP(B33,Parameters!$B$25:$M$36,12,FALSE)*WY/(WY*EF_C)</f>
        <v>#NAME?</v>
      </c>
      <c r="H40" s="5" t="s">
        <v>175</v>
      </c>
    </row>
    <row r="41" spans="2:8" x14ac:dyDescent="0.25">
      <c r="C41" s="1" t="s">
        <v>188</v>
      </c>
      <c r="D41" s="1" t="s">
        <v>165</v>
      </c>
      <c r="E41" s="2" t="s">
        <v>189</v>
      </c>
      <c r="F41" s="2" t="s">
        <v>190</v>
      </c>
      <c r="G41" s="97" t="e" cm="1">
        <f t="array" aca="1" ref="G41" ca="1">_xll.RiskOutput("OES 4 Lifetime Chronic Retained Dose, Cancer - Average Adult Worker")+ARDavg4*VLOOKUP(B33,Parameters!$B$25:$M$36,12,FALSE)*WY/AT_LCRD</f>
        <v>#NAME?</v>
      </c>
      <c r="H41" s="5" t="s">
        <v>175</v>
      </c>
    </row>
    <row r="42" spans="2:8" ht="15.75" thickBot="1" x14ac:dyDescent="0.3">
      <c r="C42" s="3" t="s">
        <v>188</v>
      </c>
      <c r="D42" s="3" t="s">
        <v>169</v>
      </c>
      <c r="E42" s="4" t="s">
        <v>191</v>
      </c>
      <c r="F42" s="4" t="s">
        <v>192</v>
      </c>
      <c r="G42" s="98" t="e" cm="1">
        <f t="array" aca="1" ref="G42" ca="1">_xll.RiskOutput("OES 4 Lifetime Chronic Retained Dose, Cancer - Female of Reproductive Age")+ARDfem4*VLOOKUP(B33,Parameters!$B$25:$M$36,12,FALSE)*WY/AT_LCRD</f>
        <v>#NAME?</v>
      </c>
      <c r="H42" s="6" t="s">
        <v>175</v>
      </c>
    </row>
    <row r="43" spans="2:8" ht="105" x14ac:dyDescent="0.25">
      <c r="B43" t="s">
        <v>85</v>
      </c>
      <c r="C43" s="1" t="s">
        <v>164</v>
      </c>
      <c r="D43" s="1" t="s">
        <v>165</v>
      </c>
      <c r="E43" s="2" t="s">
        <v>166</v>
      </c>
      <c r="F43" s="1" t="s">
        <v>167</v>
      </c>
      <c r="G43" s="97" t="e" cm="1">
        <f t="array" aca="1" ref="G43" ca="1">_xll.RiskOutput("OES 5 Potential Dose Rate - Average Adult Worker")+Savg*Qu*FT*Yderm5*IF(Yderm5&gt;=0.9, fabs_a, IF(Yderm5&gt;0.21, fabs_b, IF(Yderm5&gt;0.1, fabs_c, fabs_d)))</f>
        <v>#NAME?</v>
      </c>
      <c r="H43" s="5" t="s">
        <v>168</v>
      </c>
    </row>
    <row r="44" spans="2:8" ht="105" x14ac:dyDescent="0.25">
      <c r="C44" s="1" t="s">
        <v>164</v>
      </c>
      <c r="D44" s="1" t="s">
        <v>169</v>
      </c>
      <c r="E44" s="2" t="s">
        <v>170</v>
      </c>
      <c r="F44" s="1" t="s">
        <v>171</v>
      </c>
      <c r="G44" s="97" t="e" cm="1">
        <f t="array" aca="1" ref="G44" ca="1">_xll.RiskOutput("OES 5 Potential Dose Rate - Female of Reproductive Age")+Sfem*Qu*FT*Yderm5*IF(Yderm5&gt;=0.9, fabs_a, IF(Yderm5&gt;0.21, fabs_b, IF(Yderm5&gt;0.1, fabs_c, fabs_d)))</f>
        <v>#NAME?</v>
      </c>
      <c r="H44" s="5" t="s">
        <v>168</v>
      </c>
    </row>
    <row r="45" spans="2:8" x14ac:dyDescent="0.25">
      <c r="C45" s="1" t="s">
        <v>172</v>
      </c>
      <c r="D45" s="1" t="s">
        <v>165</v>
      </c>
      <c r="E45" s="2" t="s">
        <v>173</v>
      </c>
      <c r="F45" s="2" t="s">
        <v>174</v>
      </c>
      <c r="G45" s="97" t="e" cm="1">
        <f t="array" aca="1" ref="G45" ca="1">_xll.RiskOutput("OES 5 Potential Dose Rate - Average Adult Worker")+PDRavg5/BWavg</f>
        <v>#NAME?</v>
      </c>
      <c r="H45" s="5" t="s">
        <v>175</v>
      </c>
    </row>
    <row r="46" spans="2:8" x14ac:dyDescent="0.25">
      <c r="C46" s="1" t="s">
        <v>172</v>
      </c>
      <c r="D46" s="1" t="s">
        <v>169</v>
      </c>
      <c r="E46" s="2" t="s">
        <v>176</v>
      </c>
      <c r="F46" s="2" t="s">
        <v>177</v>
      </c>
      <c r="G46" s="97" t="e" cm="1">
        <f t="array" aca="1" ref="G46" ca="1">_xll.RiskOutput("OES 5 Potential Dose Rate - Female of Reproductive Age")+PDRfem5/BWfem</f>
        <v>#NAME?</v>
      </c>
      <c r="H46" s="5" t="s">
        <v>175</v>
      </c>
    </row>
    <row r="47" spans="2:8" ht="90" x14ac:dyDescent="0.25">
      <c r="C47" s="1" t="s">
        <v>178</v>
      </c>
      <c r="D47" s="1" t="s">
        <v>165</v>
      </c>
      <c r="E47" s="2" t="s">
        <v>179</v>
      </c>
      <c r="F47" s="1" t="s">
        <v>180</v>
      </c>
      <c r="G47" s="97" t="e" cm="1">
        <f t="array" aca="1" ref="G47" ca="1">_xll.RiskOutput("OES 5 Intermediate Retained Dose, Non-Cancer - Average Adult Worker")+IF((VLOOKUP(B43, Parameters!$B$25:$M$36, 12, FALSE)) &gt;= EF_IT, (ARDavg5 * EF_IT / AT_IT), (ARDavg5 * (VLOOKUP(B43, Parameters!$B$25:$M$36, 12, FALSE) / AT_IT)))</f>
        <v>#NAME?</v>
      </c>
      <c r="H47" s="5" t="s">
        <v>175</v>
      </c>
    </row>
    <row r="48" spans="2:8" ht="90" x14ac:dyDescent="0.25">
      <c r="C48" s="1" t="s">
        <v>178</v>
      </c>
      <c r="D48" s="1" t="s">
        <v>169</v>
      </c>
      <c r="E48" s="2" t="s">
        <v>181</v>
      </c>
      <c r="F48" s="1" t="s">
        <v>182</v>
      </c>
      <c r="G48" s="97" t="e" cm="1">
        <f t="array" aca="1" ref="G48" ca="1">_xll.RiskOutput("OES 5 Intermediate Retained Dose, Non-Cancer - Female of Reproductive Age")+IF((VLOOKUP(B43, Parameters!$B$25:$M$36, 12, FALSE)) &gt;= EF_IT, (ARDfem5 * EF_IT / AT_IT), (ARDfem5 * (VLOOKUP(B43, Parameters!$B$25:$M$36, 12, FALSE) / AT_IT)))</f>
        <v>#NAME?</v>
      </c>
      <c r="H48" s="5" t="s">
        <v>175</v>
      </c>
    </row>
    <row r="49" spans="2:8" x14ac:dyDescent="0.25">
      <c r="C49" s="1" t="s">
        <v>183</v>
      </c>
      <c r="D49" s="1" t="s">
        <v>165</v>
      </c>
      <c r="E49" s="2" t="s">
        <v>184</v>
      </c>
      <c r="F49" s="2" t="s">
        <v>185</v>
      </c>
      <c r="G49" s="97" t="e" cm="1">
        <f t="array" aca="1" ref="G49" ca="1">_xll.RiskOutput("OES 5 Chronic Retained Dose, Non-Cancer - Average Adult Worker")+ARDavg5*VLOOKUP(B43,Parameters!$B$25:$M$36,12,FALSE)*WY/(WY*EF_C)</f>
        <v>#NAME?</v>
      </c>
      <c r="H49" s="5" t="s">
        <v>175</v>
      </c>
    </row>
    <row r="50" spans="2:8" x14ac:dyDescent="0.25">
      <c r="C50" s="1" t="s">
        <v>183</v>
      </c>
      <c r="D50" s="1" t="s">
        <v>169</v>
      </c>
      <c r="E50" s="2" t="s">
        <v>186</v>
      </c>
      <c r="F50" s="2" t="s">
        <v>187</v>
      </c>
      <c r="G50" s="97" t="e" cm="1">
        <f t="array" aca="1" ref="G50" ca="1">_xll.RiskOutput("OES 5 Chronic Retained Dose, Non-Cancer - Female of Reproductive Age")+ARDfem5*VLOOKUP(B43,Parameters!$B$25:$M$36,12,FALSE)*WY/(WY*EF_C)</f>
        <v>#NAME?</v>
      </c>
      <c r="H50" s="5" t="s">
        <v>175</v>
      </c>
    </row>
    <row r="51" spans="2:8" x14ac:dyDescent="0.25">
      <c r="C51" s="1" t="s">
        <v>188</v>
      </c>
      <c r="D51" s="1" t="s">
        <v>165</v>
      </c>
      <c r="E51" s="2" t="s">
        <v>189</v>
      </c>
      <c r="F51" s="2" t="s">
        <v>190</v>
      </c>
      <c r="G51" s="97" t="e" cm="1">
        <f t="array" aca="1" ref="G51" ca="1">_xll.RiskOutput("OES 5 Lifetime Chronic Retained Dose, Cancer - Average Adult Worker")+ARDavg5*VLOOKUP(B43,Parameters!$B$25:$M$36,12,FALSE)*WY/AT_LCRD</f>
        <v>#NAME?</v>
      </c>
      <c r="H51" s="5" t="s">
        <v>175</v>
      </c>
    </row>
    <row r="52" spans="2:8" ht="15.75" thickBot="1" x14ac:dyDescent="0.3">
      <c r="C52" s="3" t="s">
        <v>188</v>
      </c>
      <c r="D52" s="3" t="s">
        <v>169</v>
      </c>
      <c r="E52" s="4" t="s">
        <v>191</v>
      </c>
      <c r="F52" s="4" t="s">
        <v>192</v>
      </c>
      <c r="G52" s="98" t="e" cm="1">
        <f t="array" aca="1" ref="G52" ca="1">_xll.RiskOutput("OES 5 Lifetime Chronic Retained Dose, Cancer - Female of Reproductive Age")+ARDfem5*VLOOKUP(B43,Parameters!$B$25:$M$36,12,FALSE)*WY/AT_LCRD</f>
        <v>#NAME?</v>
      </c>
      <c r="H52" s="6" t="s">
        <v>175</v>
      </c>
    </row>
    <row r="53" spans="2:8" ht="105" x14ac:dyDescent="0.25">
      <c r="B53" t="s">
        <v>88</v>
      </c>
      <c r="C53" s="1" t="s">
        <v>164</v>
      </c>
      <c r="D53" s="1" t="s">
        <v>165</v>
      </c>
      <c r="E53" s="2" t="s">
        <v>166</v>
      </c>
      <c r="F53" s="1" t="s">
        <v>167</v>
      </c>
      <c r="G53" s="97" t="e" cm="1">
        <f t="array" aca="1" ref="G53" ca="1">_xll.RiskOutput("OES 6 Potential Dose Rate - Average Adult Worker")+Savg*Qu*FT*Yderm6*IF(Yderm6&gt;=0.9, fabs_a, IF(Yderm6&gt;0.21, fabs_b, IF(Yderm6&gt;0.1, fabs_c, fabs_d)))</f>
        <v>#NAME?</v>
      </c>
      <c r="H53" s="5" t="s">
        <v>168</v>
      </c>
    </row>
    <row r="54" spans="2:8" ht="105" x14ac:dyDescent="0.25">
      <c r="C54" s="1" t="s">
        <v>164</v>
      </c>
      <c r="D54" s="1" t="s">
        <v>169</v>
      </c>
      <c r="E54" s="2" t="s">
        <v>170</v>
      </c>
      <c r="F54" s="1" t="s">
        <v>171</v>
      </c>
      <c r="G54" s="97" t="e" cm="1">
        <f t="array" aca="1" ref="G54" ca="1">_xll.RiskOutput("OES 6 Potential Dose Rate - Female of Reproductive Age")+Sfem*Qu*FT*Yderm6*IF(Yderm6&gt;=0.9, fabs_a, IF(Yderm6&gt;0.21, fabs_b, IF(Yderm6&gt;0.1, fabs_c, fabs_d)))</f>
        <v>#NAME?</v>
      </c>
      <c r="H54" s="5" t="s">
        <v>168</v>
      </c>
    </row>
    <row r="55" spans="2:8" x14ac:dyDescent="0.25">
      <c r="C55" s="1" t="s">
        <v>172</v>
      </c>
      <c r="D55" s="1" t="s">
        <v>165</v>
      </c>
      <c r="E55" s="2" t="s">
        <v>173</v>
      </c>
      <c r="F55" s="2" t="s">
        <v>174</v>
      </c>
      <c r="G55" s="97" t="e" cm="1">
        <f t="array" aca="1" ref="G55" ca="1">_xll.RiskOutput("OES 6 Potential Dose Rate - Average Adult Worker")+PDRavg6/BWavg</f>
        <v>#NAME?</v>
      </c>
      <c r="H55" s="5" t="s">
        <v>175</v>
      </c>
    </row>
    <row r="56" spans="2:8" x14ac:dyDescent="0.25">
      <c r="C56" s="1" t="s">
        <v>172</v>
      </c>
      <c r="D56" s="1" t="s">
        <v>169</v>
      </c>
      <c r="E56" s="2" t="s">
        <v>176</v>
      </c>
      <c r="F56" s="2" t="s">
        <v>177</v>
      </c>
      <c r="G56" s="97" t="e" cm="1">
        <f t="array" aca="1" ref="G56" ca="1">_xll.RiskOutput("OES 6 Potential Dose Rate - Female of Reproductive Age")+PDRfem6/BWfem</f>
        <v>#NAME?</v>
      </c>
      <c r="H56" s="5" t="s">
        <v>175</v>
      </c>
    </row>
    <row r="57" spans="2:8" ht="90" x14ac:dyDescent="0.25">
      <c r="C57" s="1" t="s">
        <v>178</v>
      </c>
      <c r="D57" s="1" t="s">
        <v>165</v>
      </c>
      <c r="E57" s="2" t="s">
        <v>179</v>
      </c>
      <c r="F57" s="1" t="s">
        <v>180</v>
      </c>
      <c r="G57" s="97" t="e" cm="1">
        <f t="array" aca="1" ref="G57" ca="1">_xll.RiskOutput("OES 6 Intermediate Retained Dose, Non-Cancer - Average Adult Worker")+IF((VLOOKUP(B53, Parameters!$B$25:$M$36, 12, FALSE)) &gt;= EF_IT, (ARDavg6 * EF_IT / AT_IT), (ARDavg6 * (VLOOKUP(B53, Parameters!$B$25:$M$36, 12, FALSE) / AT_IT)))</f>
        <v>#NAME?</v>
      </c>
      <c r="H57" s="5" t="s">
        <v>175</v>
      </c>
    </row>
    <row r="58" spans="2:8" ht="90" x14ac:dyDescent="0.25">
      <c r="C58" s="1" t="s">
        <v>178</v>
      </c>
      <c r="D58" s="1" t="s">
        <v>169</v>
      </c>
      <c r="E58" s="2" t="s">
        <v>181</v>
      </c>
      <c r="F58" s="1" t="s">
        <v>182</v>
      </c>
      <c r="G58" s="97" t="e" cm="1">
        <f t="array" aca="1" ref="G58" ca="1">_xll.RiskOutput("OES 6 Intermediate Retained Dose, Non-Cancer - Female of Reproductive Age")+IF((VLOOKUP(B53, Parameters!$B$25:$M$36, 12, FALSE)) &gt;= EF_IT, (ARDfem6 * EF_IT / AT_IT), (ARDfem6 * (VLOOKUP(B53, Parameters!$B$25:$M$36, 12, FALSE) / AT_IT)))</f>
        <v>#NAME?</v>
      </c>
      <c r="H58" s="5" t="s">
        <v>175</v>
      </c>
    </row>
    <row r="59" spans="2:8" x14ac:dyDescent="0.25">
      <c r="C59" s="1" t="s">
        <v>183</v>
      </c>
      <c r="D59" s="1" t="s">
        <v>165</v>
      </c>
      <c r="E59" s="2" t="s">
        <v>184</v>
      </c>
      <c r="F59" s="2" t="s">
        <v>185</v>
      </c>
      <c r="G59" s="97" t="e" cm="1">
        <f t="array" aca="1" ref="G59" ca="1">_xll.RiskOutput("OES 6 Chronic Retained Dose, Non-Cancer - Average Adult Worker")+ARDavg6*VLOOKUP(B53,Parameters!$B$25:$M$36,12,FALSE)*WY/(WY*EF_C)</f>
        <v>#NAME?</v>
      </c>
      <c r="H59" s="5" t="s">
        <v>175</v>
      </c>
    </row>
    <row r="60" spans="2:8" x14ac:dyDescent="0.25">
      <c r="C60" s="1" t="s">
        <v>183</v>
      </c>
      <c r="D60" s="1" t="s">
        <v>169</v>
      </c>
      <c r="E60" s="2" t="s">
        <v>186</v>
      </c>
      <c r="F60" s="2" t="s">
        <v>187</v>
      </c>
      <c r="G60" s="97" t="e" cm="1">
        <f t="array" aca="1" ref="G60" ca="1">_xll.RiskOutput("OES 6 Chronic Retained Dose, Non-Cancer - Female of Reproductive Age")+ARDfem6*VLOOKUP(B53,Parameters!$B$25:$M$36,12,FALSE)*WY/(WY*EF_C)</f>
        <v>#NAME?</v>
      </c>
      <c r="H60" s="5" t="s">
        <v>175</v>
      </c>
    </row>
    <row r="61" spans="2:8" x14ac:dyDescent="0.25">
      <c r="C61" s="1" t="s">
        <v>188</v>
      </c>
      <c r="D61" s="1" t="s">
        <v>165</v>
      </c>
      <c r="E61" s="2" t="s">
        <v>189</v>
      </c>
      <c r="F61" s="2" t="s">
        <v>190</v>
      </c>
      <c r="G61" s="97" t="e" cm="1">
        <f t="array" aca="1" ref="G61" ca="1">_xll.RiskOutput("OES 6 Lifetime Chronic Retained Dose, Cancer - Average Adult Worker")+ARDavg6*VLOOKUP(B53,Parameters!$B$25:$M$36,12,FALSE)*WY/AT_LCRD</f>
        <v>#NAME?</v>
      </c>
      <c r="H61" s="5" t="s">
        <v>175</v>
      </c>
    </row>
    <row r="62" spans="2:8" ht="15.75" thickBot="1" x14ac:dyDescent="0.3">
      <c r="C62" s="3" t="s">
        <v>188</v>
      </c>
      <c r="D62" s="3" t="s">
        <v>169</v>
      </c>
      <c r="E62" s="4" t="s">
        <v>191</v>
      </c>
      <c r="F62" s="4" t="s">
        <v>192</v>
      </c>
      <c r="G62" s="98" t="e" cm="1">
        <f t="array" aca="1" ref="G62" ca="1">_xll.RiskOutput("OES 6 Lifetime Chronic Retained Dose, Cancer - Female of Reproductive Age")+ARDfem6*VLOOKUP(B53,Parameters!$B$25:$M$36,12,FALSE)*WY/AT_LCRD</f>
        <v>#NAME?</v>
      </c>
      <c r="H62" s="6" t="s">
        <v>175</v>
      </c>
    </row>
    <row r="63" spans="2:8" ht="105" x14ac:dyDescent="0.25">
      <c r="B63" t="s">
        <v>91</v>
      </c>
      <c r="C63" s="1" t="s">
        <v>164</v>
      </c>
      <c r="D63" s="1" t="s">
        <v>165</v>
      </c>
      <c r="E63" s="2" t="s">
        <v>166</v>
      </c>
      <c r="F63" s="1" t="s">
        <v>167</v>
      </c>
      <c r="G63" s="97" t="e" cm="1">
        <f t="array" aca="1" ref="G63" ca="1">_xll.RiskOutput("OES 7 Potential Dose Rate - Average Adult Worker")+Savg*Qu*FT*Yderm7*IF(Yderm7&gt;=0.9, fabs_a, IF(Yderm7&gt;0.21, fabs_b, IF(Yderm7&gt;0.1, fabs_c, fabs_d)))</f>
        <v>#NAME?</v>
      </c>
      <c r="H63" s="5" t="s">
        <v>168</v>
      </c>
    </row>
    <row r="64" spans="2:8" ht="105" x14ac:dyDescent="0.25">
      <c r="C64" s="1" t="s">
        <v>164</v>
      </c>
      <c r="D64" s="1" t="s">
        <v>169</v>
      </c>
      <c r="E64" s="2" t="s">
        <v>170</v>
      </c>
      <c r="F64" s="1" t="s">
        <v>171</v>
      </c>
      <c r="G64" s="97" t="e" cm="1">
        <f t="array" aca="1" ref="G64" ca="1">_xll.RiskOutput("OES 7 Potential Dose Rate - Female of Reproductive Age")+Sfem*Qu*FT*Yderm7*IF(Yderm7&gt;=0.9, fabs_a, IF(Yderm7&gt;0.21, fabs_b, IF(Yderm7&gt;0.1, fabs_c, fabs_d)))</f>
        <v>#NAME?</v>
      </c>
      <c r="H64" s="5" t="s">
        <v>168</v>
      </c>
    </row>
    <row r="65" spans="2:8" x14ac:dyDescent="0.25">
      <c r="C65" s="1" t="s">
        <v>172</v>
      </c>
      <c r="D65" s="1" t="s">
        <v>165</v>
      </c>
      <c r="E65" s="2" t="s">
        <v>173</v>
      </c>
      <c r="F65" s="2" t="s">
        <v>174</v>
      </c>
      <c r="G65" s="97" t="e" cm="1">
        <f t="array" aca="1" ref="G65" ca="1">_xll.RiskOutput("OES 7 Potential Dose Rate - Average Adult Worker")+PDRavg7/BWavg</f>
        <v>#NAME?</v>
      </c>
      <c r="H65" s="5" t="s">
        <v>175</v>
      </c>
    </row>
    <row r="66" spans="2:8" x14ac:dyDescent="0.25">
      <c r="C66" s="1" t="s">
        <v>172</v>
      </c>
      <c r="D66" s="1" t="s">
        <v>169</v>
      </c>
      <c r="E66" s="2" t="s">
        <v>176</v>
      </c>
      <c r="F66" s="2" t="s">
        <v>177</v>
      </c>
      <c r="G66" s="97" t="e" cm="1">
        <f t="array" aca="1" ref="G66" ca="1">_xll.RiskOutput("OES 7 Potential Dose Rate - Female of Reproductive Age")+PDRfem7/BWfem</f>
        <v>#NAME?</v>
      </c>
      <c r="H66" s="5" t="s">
        <v>175</v>
      </c>
    </row>
    <row r="67" spans="2:8" ht="90" x14ac:dyDescent="0.25">
      <c r="C67" s="1" t="s">
        <v>178</v>
      </c>
      <c r="D67" s="1" t="s">
        <v>165</v>
      </c>
      <c r="E67" s="2" t="s">
        <v>179</v>
      </c>
      <c r="F67" s="1" t="s">
        <v>180</v>
      </c>
      <c r="G67" s="97" t="e" cm="1">
        <f t="array" aca="1" ref="G67" ca="1">_xll.RiskOutput("OES 7 Intermediate Retained Dose, Non-Cancer - Average Adult Worker")+IF((VLOOKUP(B63, Parameters!$B$25:$M$36, 12, FALSE)) &gt;= EF_IT, (ARDavg7 * EF_IT / AT_IT), (ARDavg7 * (VLOOKUP(B63, Parameters!$B$25:$M$36, 12, FALSE) / AT_IT)))</f>
        <v>#NAME?</v>
      </c>
      <c r="H67" s="5" t="s">
        <v>175</v>
      </c>
    </row>
    <row r="68" spans="2:8" ht="90" x14ac:dyDescent="0.25">
      <c r="C68" s="1" t="s">
        <v>178</v>
      </c>
      <c r="D68" s="1" t="s">
        <v>169</v>
      </c>
      <c r="E68" s="2" t="s">
        <v>181</v>
      </c>
      <c r="F68" s="1" t="s">
        <v>182</v>
      </c>
      <c r="G68" s="97" t="e" cm="1">
        <f t="array" aca="1" ref="G68" ca="1">_xll.RiskOutput("OES 7 Intermediate Retained Dose, Non-Cancer - Female of Reproductive Age")+IF((VLOOKUP(B63, Parameters!$B$25:$M$36, 12, FALSE)) &gt;= EF_IT, (ARDfem7 * EF_IT / AT_IT), (ARDfem7 * (VLOOKUP(B63, Parameters!$B$25:$M$36, 12, FALSE) / AT_IT)))</f>
        <v>#NAME?</v>
      </c>
      <c r="H68" s="5" t="s">
        <v>175</v>
      </c>
    </row>
    <row r="69" spans="2:8" x14ac:dyDescent="0.25">
      <c r="C69" s="1" t="s">
        <v>183</v>
      </c>
      <c r="D69" s="1" t="s">
        <v>165</v>
      </c>
      <c r="E69" s="2" t="s">
        <v>184</v>
      </c>
      <c r="F69" s="2" t="s">
        <v>185</v>
      </c>
      <c r="G69" s="97" t="e" cm="1">
        <f t="array" aca="1" ref="G69" ca="1">_xll.RiskOutput("OES 7 Chronic Retained Dose, Non-Cancer - Average Adult Worker")+ARDavg7*VLOOKUP(B63,Parameters!$B$25:$M$36,12,FALSE)*WY/(WY*EF_C)</f>
        <v>#NAME?</v>
      </c>
      <c r="H69" s="5" t="s">
        <v>175</v>
      </c>
    </row>
    <row r="70" spans="2:8" x14ac:dyDescent="0.25">
      <c r="C70" s="1" t="s">
        <v>183</v>
      </c>
      <c r="D70" s="1" t="s">
        <v>169</v>
      </c>
      <c r="E70" s="2" t="s">
        <v>186</v>
      </c>
      <c r="F70" s="2" t="s">
        <v>187</v>
      </c>
      <c r="G70" s="97" t="e" cm="1">
        <f t="array" aca="1" ref="G70" ca="1">_xll.RiskOutput("OES 7 Chronic Retained Dose, Non-Cancer - Female of Reproductive Age")+ARDfem7*VLOOKUP(B63,Parameters!$B$25:$M$36,12,FALSE)*WY/(WY*EF_C)</f>
        <v>#NAME?</v>
      </c>
      <c r="H70" s="5" t="s">
        <v>175</v>
      </c>
    </row>
    <row r="71" spans="2:8" x14ac:dyDescent="0.25">
      <c r="C71" s="1" t="s">
        <v>188</v>
      </c>
      <c r="D71" s="1" t="s">
        <v>165</v>
      </c>
      <c r="E71" s="2" t="s">
        <v>189</v>
      </c>
      <c r="F71" s="2" t="s">
        <v>190</v>
      </c>
      <c r="G71" s="97" t="e" cm="1">
        <f t="array" aca="1" ref="G71" ca="1">_xll.RiskOutput("OES 7 Lifetime Chronic Retained Dose, Cancer - Average Adult Worker")+ARDavg7*VLOOKUP(B63,Parameters!$B$25:$M$36,12,FALSE)*WY/AT_LCRD</f>
        <v>#NAME?</v>
      </c>
      <c r="H71" s="5" t="s">
        <v>175</v>
      </c>
    </row>
    <row r="72" spans="2:8" ht="15.75" thickBot="1" x14ac:dyDescent="0.3">
      <c r="C72" s="3" t="s">
        <v>188</v>
      </c>
      <c r="D72" s="3" t="s">
        <v>169</v>
      </c>
      <c r="E72" s="4" t="s">
        <v>191</v>
      </c>
      <c r="F72" s="4" t="s">
        <v>192</v>
      </c>
      <c r="G72" s="98" t="e" cm="1">
        <f t="array" aca="1" ref="G72" ca="1">_xll.RiskOutput("OES 7 Lifetime Chronic Retained Dose, Cancer - Female of Reproductive Age")+ARDfem7*VLOOKUP(B63,Parameters!$B$25:$M$36,12,FALSE)*WY/AT_LCRD</f>
        <v>#NAME?</v>
      </c>
      <c r="H72" s="6" t="s">
        <v>175</v>
      </c>
    </row>
    <row r="73" spans="2:8" ht="105" x14ac:dyDescent="0.25">
      <c r="B73" t="s">
        <v>94</v>
      </c>
      <c r="C73" s="1" t="s">
        <v>164</v>
      </c>
      <c r="D73" s="1" t="s">
        <v>165</v>
      </c>
      <c r="E73" s="2" t="s">
        <v>166</v>
      </c>
      <c r="F73" s="1" t="s">
        <v>167</v>
      </c>
      <c r="G73" s="97" t="e" cm="1">
        <f t="array" aca="1" ref="G73" ca="1">_xll.RiskOutput("OES 8 Potential Dose Rate - Average Adult Worker")+Savg*Qu*FT*Yderm3*IF(Yderm3&gt;=0.9, fabs_a, IF(Yderm3&gt;0.21, fabs_b, IF(Yderm3&gt;0.1, fabs_c, fabs_d)))</f>
        <v>#NAME?</v>
      </c>
      <c r="H73" s="5" t="s">
        <v>168</v>
      </c>
    </row>
    <row r="74" spans="2:8" ht="105" x14ac:dyDescent="0.25">
      <c r="C74" s="1" t="s">
        <v>164</v>
      </c>
      <c r="D74" s="1" t="s">
        <v>169</v>
      </c>
      <c r="E74" s="2" t="s">
        <v>170</v>
      </c>
      <c r="F74" s="1" t="s">
        <v>171</v>
      </c>
      <c r="G74" s="97" t="e" cm="1">
        <f t="array" aca="1" ref="G74" ca="1">_xll.RiskOutput("OES 8 Potential Dose Rate - Female of Reproductive Age")+Sfem*Qu*FT*Yderm3*IF(Yderm3&gt;=0.9, fabs_a, IF(Yderm3&gt;0.21, fabs_b, IF(Yderm3&gt;0.1, fabs_c, fabs_d)))</f>
        <v>#NAME?</v>
      </c>
      <c r="H74" s="5" t="s">
        <v>168</v>
      </c>
    </row>
    <row r="75" spans="2:8" x14ac:dyDescent="0.25">
      <c r="C75" s="1" t="s">
        <v>172</v>
      </c>
      <c r="D75" s="1" t="s">
        <v>165</v>
      </c>
      <c r="E75" s="2" t="s">
        <v>173</v>
      </c>
      <c r="F75" s="2" t="s">
        <v>174</v>
      </c>
      <c r="G75" s="97" t="e" cm="1">
        <f t="array" aca="1" ref="G75" ca="1">_xll.RiskOutput("OES 8 Potential Dose Rate - Average Adult Worker")+PDRavg8/BWavg</f>
        <v>#NAME?</v>
      </c>
      <c r="H75" s="5" t="s">
        <v>175</v>
      </c>
    </row>
    <row r="76" spans="2:8" x14ac:dyDescent="0.25">
      <c r="C76" s="1" t="s">
        <v>172</v>
      </c>
      <c r="D76" s="1" t="s">
        <v>169</v>
      </c>
      <c r="E76" s="2" t="s">
        <v>176</v>
      </c>
      <c r="F76" s="2" t="s">
        <v>177</v>
      </c>
      <c r="G76" s="97" t="e" cm="1">
        <f t="array" aca="1" ref="G76" ca="1">_xll.RiskOutput("OES 8 Potential Dose Rate - Female of Reproductive Age")+PDRfem8/BWfem</f>
        <v>#NAME?</v>
      </c>
      <c r="H76" s="5" t="s">
        <v>175</v>
      </c>
    </row>
    <row r="77" spans="2:8" ht="90" x14ac:dyDescent="0.25">
      <c r="C77" s="1" t="s">
        <v>178</v>
      </c>
      <c r="D77" s="1" t="s">
        <v>165</v>
      </c>
      <c r="E77" s="2" t="s">
        <v>179</v>
      </c>
      <c r="F77" s="1" t="s">
        <v>180</v>
      </c>
      <c r="G77" s="97" t="e" cm="1">
        <f t="array" aca="1" ref="G77" ca="1">_xll.RiskOutput("OES 8 Intermediate Retained Dose, Non-Cancer - Average Adult Worker")+IF(EF_3&gt;=EF_IT,(ARDavg8*(EF_3/250)*EF_IT/AT_IT),(ARDavg8*EF_3/AT_IT))</f>
        <v>#NAME?</v>
      </c>
      <c r="H77" s="5" t="s">
        <v>175</v>
      </c>
    </row>
    <row r="78" spans="2:8" ht="90" x14ac:dyDescent="0.25">
      <c r="C78" s="1" t="s">
        <v>178</v>
      </c>
      <c r="D78" s="1" t="s">
        <v>169</v>
      </c>
      <c r="E78" s="2" t="s">
        <v>181</v>
      </c>
      <c r="F78" s="1" t="s">
        <v>182</v>
      </c>
      <c r="G78" s="97" t="e" cm="1">
        <f t="array" aca="1" ref="G78" ca="1">_xll.RiskOutput("OES 8 Intermediate Retained Dose, Non-Cancer - Female of Reproductive Age")+IF(EF_3&gt;=EF_IT,(ARDfem8*(EF_3/250)*EF_IT/AT_IT),(ARDfem8*EF_3)/AT_IT)</f>
        <v>#NAME?</v>
      </c>
      <c r="H78" s="5" t="s">
        <v>175</v>
      </c>
    </row>
    <row r="79" spans="2:8" x14ac:dyDescent="0.25">
      <c r="C79" s="1" t="s">
        <v>183</v>
      </c>
      <c r="D79" s="1" t="s">
        <v>165</v>
      </c>
      <c r="E79" s="2" t="s">
        <v>184</v>
      </c>
      <c r="F79" s="2" t="s">
        <v>185</v>
      </c>
      <c r="G79" s="97" t="e" cm="1">
        <f t="array" aca="1" ref="G79" ca="1">_xll.RiskOutput("OES 8 Chronic Retained Dose, Non-Cancer - Average Adult Worker")+ARDavg8*EF_3*WY/(WY*EF_C)</f>
        <v>#NAME?</v>
      </c>
      <c r="H79" s="5" t="s">
        <v>175</v>
      </c>
    </row>
    <row r="80" spans="2:8" x14ac:dyDescent="0.25">
      <c r="C80" s="1" t="s">
        <v>183</v>
      </c>
      <c r="D80" s="1" t="s">
        <v>169</v>
      </c>
      <c r="E80" s="2" t="s">
        <v>186</v>
      </c>
      <c r="F80" s="2" t="s">
        <v>187</v>
      </c>
      <c r="G80" s="97" t="e" cm="1">
        <f t="array" aca="1" ref="G80" ca="1">_xll.RiskOutput("OES 8 Chronic Retained Dose, Non-Cancer - Female of Reproductive Age")+ARDfem8*EF_3*WY/(WY*EF_C)</f>
        <v>#NAME?</v>
      </c>
      <c r="H80" s="5" t="s">
        <v>175</v>
      </c>
    </row>
    <row r="81" spans="2:8" x14ac:dyDescent="0.25">
      <c r="C81" s="1" t="s">
        <v>188</v>
      </c>
      <c r="D81" s="1" t="s">
        <v>165</v>
      </c>
      <c r="E81" s="2" t="s">
        <v>189</v>
      </c>
      <c r="F81" s="2" t="s">
        <v>190</v>
      </c>
      <c r="G81" s="97" t="e" cm="1">
        <f t="array" aca="1" ref="G81" ca="1">_xll.RiskOutput("OES 8 Lifetime Chronic Retained Dose, Cancer - Average Adult Worker")+ARDavg8*EF_3*WY/AT_LCRD</f>
        <v>#NAME?</v>
      </c>
      <c r="H81" s="5" t="s">
        <v>175</v>
      </c>
    </row>
    <row r="82" spans="2:8" ht="15.75" thickBot="1" x14ac:dyDescent="0.3">
      <c r="C82" s="3" t="s">
        <v>188</v>
      </c>
      <c r="D82" s="3" t="s">
        <v>169</v>
      </c>
      <c r="E82" s="4" t="s">
        <v>191</v>
      </c>
      <c r="F82" s="4" t="s">
        <v>192</v>
      </c>
      <c r="G82" s="98" t="e" cm="1">
        <f t="array" aca="1" ref="G82" ca="1">_xll.RiskOutput("OES 8 Lifetime Chronic Retained Dose, Cancer - Female of Reproductive Age")+ARDfem8*EF_3*WY/AT_LCRD</f>
        <v>#NAME?</v>
      </c>
      <c r="H82" s="6" t="s">
        <v>175</v>
      </c>
    </row>
    <row r="83" spans="2:8" ht="105" x14ac:dyDescent="0.25">
      <c r="B83" t="s">
        <v>97</v>
      </c>
      <c r="C83" s="1" t="s">
        <v>164</v>
      </c>
      <c r="D83" s="1" t="s">
        <v>165</v>
      </c>
      <c r="E83" s="2" t="s">
        <v>166</v>
      </c>
      <c r="F83" s="1" t="s">
        <v>167</v>
      </c>
      <c r="G83" s="97" t="e" cm="1">
        <f t="array" aca="1" ref="G83" ca="1">_xll.RiskOutput("OES 9 Potential Dose Rate - Average Adult Worker")+Savg*Qu*FT*Yderm9*IF(Yderm9&gt;=0.9, fabs_a, IF(Yderm9&gt;0.21, fabs_b, IF(Yderm9&gt;0.1, fabs_c, fabs_d)))</f>
        <v>#NAME?</v>
      </c>
      <c r="H83" s="5" t="s">
        <v>168</v>
      </c>
    </row>
    <row r="84" spans="2:8" ht="105" x14ac:dyDescent="0.25">
      <c r="C84" s="1" t="s">
        <v>164</v>
      </c>
      <c r="D84" s="1" t="s">
        <v>169</v>
      </c>
      <c r="E84" s="2" t="s">
        <v>170</v>
      </c>
      <c r="F84" s="1" t="s">
        <v>171</v>
      </c>
      <c r="G84" s="97" t="e" cm="1">
        <f t="array" aca="1" ref="G84" ca="1">_xll.RiskOutput("OES 9 Potential Dose Rate - Female of Reproductive Age")+Sfem*Qu*FT*Yderm9*IF(Yderm9&gt;=0.9, fabs_a, IF(Yderm9&gt;0.21, fabs_b, IF(Yderm9&gt;0.1, fabs_c, fabs_d)))</f>
        <v>#NAME?</v>
      </c>
      <c r="H84" s="5" t="s">
        <v>168</v>
      </c>
    </row>
    <row r="85" spans="2:8" x14ac:dyDescent="0.25">
      <c r="C85" s="1" t="s">
        <v>172</v>
      </c>
      <c r="D85" s="1" t="s">
        <v>165</v>
      </c>
      <c r="E85" s="2" t="s">
        <v>173</v>
      </c>
      <c r="F85" s="2" t="s">
        <v>174</v>
      </c>
      <c r="G85" s="97" t="e" cm="1">
        <f t="array" aca="1" ref="G85" ca="1">_xll.RiskOutput("OES 9 Potential Dose Rate - Average Adult Worker")+PDRavg9/BWavg</f>
        <v>#NAME?</v>
      </c>
      <c r="H85" s="5" t="s">
        <v>175</v>
      </c>
    </row>
    <row r="86" spans="2:8" x14ac:dyDescent="0.25">
      <c r="C86" s="1" t="s">
        <v>172</v>
      </c>
      <c r="D86" s="1" t="s">
        <v>169</v>
      </c>
      <c r="E86" s="2" t="s">
        <v>176</v>
      </c>
      <c r="F86" s="2" t="s">
        <v>177</v>
      </c>
      <c r="G86" s="97" t="e" cm="1">
        <f t="array" aca="1" ref="G86" ca="1">_xll.RiskOutput("OES 9 Potential Dose Rate - Female of Reproductive Age")+PDRfem9/BWfem</f>
        <v>#NAME?</v>
      </c>
      <c r="H86" s="5" t="s">
        <v>175</v>
      </c>
    </row>
    <row r="87" spans="2:8" ht="90" x14ac:dyDescent="0.25">
      <c r="C87" s="1" t="s">
        <v>178</v>
      </c>
      <c r="D87" s="1" t="s">
        <v>165</v>
      </c>
      <c r="E87" s="2" t="s">
        <v>179</v>
      </c>
      <c r="F87" s="1" t="s">
        <v>180</v>
      </c>
      <c r="G87" s="97" t="e" cm="1">
        <f t="array" aca="1" ref="G87" ca="1">_xll.RiskOutput("OES 9 Intermediate Retained Dose, Non-Cancer - Average Adult Worker")+IF((VLOOKUP(B83, Parameters!$B$25:$M$36, 12, FALSE)) &gt;= EF_IT, (ARDavg9 * EF_IT / AT_IT), (ARDavg9 * (VLOOKUP(B83, Parameters!$B$25:$M$36, 12, FALSE) / AT_IT)))</f>
        <v>#NAME?</v>
      </c>
      <c r="H87" s="5" t="s">
        <v>175</v>
      </c>
    </row>
    <row r="88" spans="2:8" ht="90" x14ac:dyDescent="0.25">
      <c r="C88" s="1" t="s">
        <v>178</v>
      </c>
      <c r="D88" s="1" t="s">
        <v>169</v>
      </c>
      <c r="E88" s="2" t="s">
        <v>181</v>
      </c>
      <c r="F88" s="1" t="s">
        <v>182</v>
      </c>
      <c r="G88" s="97" t="e" cm="1">
        <f t="array" aca="1" ref="G88" ca="1">_xll.RiskOutput("OES 9 Intermediate Retained Dose, Non-Cancer - Female of Reproductive Age")+IF((VLOOKUP(B83, Parameters!$B$25:$M$36, 12, FALSE)) &gt;= EF_IT, (ARDfem9 * EF_IT / AT_IT), (ARDfem9 * (VLOOKUP(B83, Parameters!$B$25:$M$36, 12, FALSE) / AT_IT)))</f>
        <v>#NAME?</v>
      </c>
      <c r="H88" s="5" t="s">
        <v>175</v>
      </c>
    </row>
    <row r="89" spans="2:8" x14ac:dyDescent="0.25">
      <c r="C89" s="1" t="s">
        <v>183</v>
      </c>
      <c r="D89" s="1" t="s">
        <v>165</v>
      </c>
      <c r="E89" s="2" t="s">
        <v>184</v>
      </c>
      <c r="F89" s="2" t="s">
        <v>185</v>
      </c>
      <c r="G89" s="97" t="e" cm="1">
        <f t="array" aca="1" ref="G89" ca="1">_xll.RiskOutput("OES 9 Chronic Retained Dose, Non-Cancer - Average Adult Worker")+ARDavg9*VLOOKUP(B83,Parameters!$B$25:$M$36,12,FALSE)*WY/(WY*EF_C)</f>
        <v>#NAME?</v>
      </c>
      <c r="H89" s="5" t="s">
        <v>175</v>
      </c>
    </row>
    <row r="90" spans="2:8" x14ac:dyDescent="0.25">
      <c r="C90" s="1" t="s">
        <v>183</v>
      </c>
      <c r="D90" s="1" t="s">
        <v>169</v>
      </c>
      <c r="E90" s="2" t="s">
        <v>186</v>
      </c>
      <c r="F90" s="2" t="s">
        <v>187</v>
      </c>
      <c r="G90" s="97" t="e" cm="1">
        <f t="array" aca="1" ref="G90" ca="1">_xll.RiskOutput("OES 9 Chronic Retained Dose, Non-Cancer - Female of Reproductive Age")+ARDfem9*VLOOKUP(B83,Parameters!$B$25:$M$36,12,FALSE)*WY/(WY*EF_C)</f>
        <v>#NAME?</v>
      </c>
      <c r="H90" s="5" t="s">
        <v>175</v>
      </c>
    </row>
    <row r="91" spans="2:8" x14ac:dyDescent="0.25">
      <c r="C91" s="1" t="s">
        <v>188</v>
      </c>
      <c r="D91" s="1" t="s">
        <v>165</v>
      </c>
      <c r="E91" s="2" t="s">
        <v>189</v>
      </c>
      <c r="F91" s="2" t="s">
        <v>190</v>
      </c>
      <c r="G91" s="97" t="e" cm="1">
        <f t="array" aca="1" ref="G91" ca="1">_xll.RiskOutput("OES 9 Lifetime Chronic Retained Dose, Cancer - Average Adult Worker")+ARDavg9*VLOOKUP(B83,Parameters!$B$25:$M$36,12,FALSE)*WY/AT_LCRD</f>
        <v>#NAME?</v>
      </c>
      <c r="H91" s="5" t="s">
        <v>175</v>
      </c>
    </row>
    <row r="92" spans="2:8" ht="15.75" thickBot="1" x14ac:dyDescent="0.3">
      <c r="C92" s="3" t="s">
        <v>188</v>
      </c>
      <c r="D92" s="3" t="s">
        <v>169</v>
      </c>
      <c r="E92" s="4" t="s">
        <v>191</v>
      </c>
      <c r="F92" s="4" t="s">
        <v>192</v>
      </c>
      <c r="G92" s="98" t="e" cm="1">
        <f t="array" aca="1" ref="G92" ca="1">_xll.RiskOutput("OES 9 Lifetime Chronic Retained Dose, Cancer - Female of Reproductive Age")+ARDfem9*VLOOKUP(B83,Parameters!$B$25:$M$36,12,FALSE)*WY/AT_LCRD</f>
        <v>#NAME?</v>
      </c>
      <c r="H92" s="6" t="s">
        <v>175</v>
      </c>
    </row>
    <row r="93" spans="2:8" ht="105" x14ac:dyDescent="0.25">
      <c r="B93" t="s">
        <v>100</v>
      </c>
      <c r="C93" s="1" t="s">
        <v>164</v>
      </c>
      <c r="D93" s="1" t="s">
        <v>165</v>
      </c>
      <c r="E93" s="2" t="s">
        <v>166</v>
      </c>
      <c r="F93" s="1" t="s">
        <v>167</v>
      </c>
      <c r="G93" s="97" t="e" cm="1">
        <f t="array" aca="1" ref="G93" ca="1">_xll.RiskOutput("OES 10 Potential Dose Rate - Average Adult Worker")+Savg*Qu*FT*Yderm10*IF(Yderm10&gt;=0.9, fabs_a, IF(Yderm10&gt;0.21, fabs_b, IF(Yderm10&gt;0.1, fabs_c, fabs_d)))</f>
        <v>#NAME?</v>
      </c>
      <c r="H93" s="5" t="s">
        <v>168</v>
      </c>
    </row>
    <row r="94" spans="2:8" ht="105" x14ac:dyDescent="0.25">
      <c r="C94" s="1" t="s">
        <v>164</v>
      </c>
      <c r="D94" s="1" t="s">
        <v>169</v>
      </c>
      <c r="E94" s="2" t="s">
        <v>170</v>
      </c>
      <c r="F94" s="1" t="s">
        <v>171</v>
      </c>
      <c r="G94" s="97" t="e" cm="1">
        <f t="array" aca="1" ref="G94" ca="1">_xll.RiskOutput("OES 10 Potential Dose Rate - Female of Reproductive Age")+Sfem*Qu*FT*Yderm10*IF(Yderm10&gt;=0.9, fabs_a, IF(Yderm10&gt;0.21, fabs_b, IF(Yderm10&gt;0.1, fabs_c, fabs_d)))</f>
        <v>#NAME?</v>
      </c>
      <c r="H94" s="5" t="s">
        <v>168</v>
      </c>
    </row>
    <row r="95" spans="2:8" x14ac:dyDescent="0.25">
      <c r="C95" s="1" t="s">
        <v>172</v>
      </c>
      <c r="D95" s="1" t="s">
        <v>165</v>
      </c>
      <c r="E95" s="2" t="s">
        <v>173</v>
      </c>
      <c r="F95" s="2" t="s">
        <v>174</v>
      </c>
      <c r="G95" s="97" t="e" cm="1">
        <f t="array" aca="1" ref="G95" ca="1">_xll.RiskOutput("OES 10 Potential Dose Rate - Average Adult Worker")+PDRavg10/BWavg</f>
        <v>#NAME?</v>
      </c>
      <c r="H95" s="5" t="s">
        <v>175</v>
      </c>
    </row>
    <row r="96" spans="2:8" x14ac:dyDescent="0.25">
      <c r="C96" s="1" t="s">
        <v>172</v>
      </c>
      <c r="D96" s="1" t="s">
        <v>169</v>
      </c>
      <c r="E96" s="2" t="s">
        <v>176</v>
      </c>
      <c r="F96" s="2" t="s">
        <v>177</v>
      </c>
      <c r="G96" s="97" t="e" cm="1">
        <f t="array" aca="1" ref="G96" ca="1">_xll.RiskOutput("OES 10 Potential Dose Rate - Female of Reproductive Age")+PDRfem10/BWfem</f>
        <v>#NAME?</v>
      </c>
      <c r="H96" s="5" t="s">
        <v>175</v>
      </c>
    </row>
    <row r="97" spans="2:8" ht="90" x14ac:dyDescent="0.25">
      <c r="C97" s="1" t="s">
        <v>178</v>
      </c>
      <c r="D97" s="1" t="s">
        <v>165</v>
      </c>
      <c r="E97" s="2" t="s">
        <v>179</v>
      </c>
      <c r="F97" s="1" t="s">
        <v>180</v>
      </c>
      <c r="G97" s="97" t="e" cm="1">
        <f t="array" aca="1" ref="G97" ca="1">_xll.RiskOutput("OES 10 Intermediate Retained Dose, Non-Cancer - Average Adult Worker")+IF((VLOOKUP(B93, Parameters!$B$25:$M$36, 12, FALSE)) &gt;= EF_IT, (ARDavg10 * EF_IT / AT_IT), (ARDavg10 * (VLOOKUP(B93, Parameters!$B$25:$M$36, 12, FALSE) / AT_IT)))</f>
        <v>#NAME?</v>
      </c>
      <c r="H97" s="5" t="s">
        <v>175</v>
      </c>
    </row>
    <row r="98" spans="2:8" ht="90" x14ac:dyDescent="0.25">
      <c r="C98" s="1" t="s">
        <v>178</v>
      </c>
      <c r="D98" s="1" t="s">
        <v>169</v>
      </c>
      <c r="E98" s="2" t="s">
        <v>181</v>
      </c>
      <c r="F98" s="1" t="s">
        <v>182</v>
      </c>
      <c r="G98" s="97" t="e" cm="1">
        <f t="array" aca="1" ref="G98" ca="1">_xll.RiskOutput("OES 10 Intermediate Retained Dose, Non-Cancer - Female of Reproductive Age")+IF((VLOOKUP(B93, Parameters!$B$25:$M$36, 12, FALSE)) &gt;= EF_IT, (ARDfem10 * EF_IT / AT_IT), (ARDfem10 * (VLOOKUP(B93, Parameters!$B$25:$M$36, 12, FALSE) / AT_IT)))</f>
        <v>#NAME?</v>
      </c>
      <c r="H98" s="5" t="s">
        <v>175</v>
      </c>
    </row>
    <row r="99" spans="2:8" x14ac:dyDescent="0.25">
      <c r="C99" s="1" t="s">
        <v>183</v>
      </c>
      <c r="D99" s="1" t="s">
        <v>165</v>
      </c>
      <c r="E99" s="2" t="s">
        <v>184</v>
      </c>
      <c r="F99" s="2" t="s">
        <v>185</v>
      </c>
      <c r="G99" s="97" t="e" cm="1">
        <f t="array" aca="1" ref="G99" ca="1">_xll.RiskOutput("OES 10 Chronic Retained Dose, Non-Cancer - Average Adult Worker")+ARDavg10*VLOOKUP(B93,Parameters!$B$25:$M$36,12,FALSE)*WY/(WY*EF_C)</f>
        <v>#NAME?</v>
      </c>
      <c r="H99" s="5" t="s">
        <v>175</v>
      </c>
    </row>
    <row r="100" spans="2:8" x14ac:dyDescent="0.25">
      <c r="C100" s="1" t="s">
        <v>183</v>
      </c>
      <c r="D100" s="1" t="s">
        <v>169</v>
      </c>
      <c r="E100" s="2" t="s">
        <v>186</v>
      </c>
      <c r="F100" s="2" t="s">
        <v>187</v>
      </c>
      <c r="G100" s="97" t="e" cm="1">
        <f t="array" aca="1" ref="G100" ca="1">_xll.RiskOutput("OES 10 Chronic Retained Dose, Non-Cancer - Female of Reproductive Age")+ARDfem10*VLOOKUP(B93,Parameters!$B$25:$M$36,12,FALSE)*WY/(WY*EF_C)</f>
        <v>#NAME?</v>
      </c>
      <c r="H100" s="5" t="s">
        <v>175</v>
      </c>
    </row>
    <row r="101" spans="2:8" x14ac:dyDescent="0.25">
      <c r="C101" s="1" t="s">
        <v>188</v>
      </c>
      <c r="D101" s="1" t="s">
        <v>165</v>
      </c>
      <c r="E101" s="2" t="s">
        <v>189</v>
      </c>
      <c r="F101" s="2" t="s">
        <v>190</v>
      </c>
      <c r="G101" s="97" t="e" cm="1">
        <f t="array" aca="1" ref="G101" ca="1">_xll.RiskOutput("OES 10 Lifetime Chronic Retained Dose, Cancer - Average Adult Worker")+ARDavg10*VLOOKUP(B93,Parameters!$B$25:$M$36,12,FALSE)*WY/AT_LCRD</f>
        <v>#NAME?</v>
      </c>
      <c r="H101" s="5" t="s">
        <v>175</v>
      </c>
    </row>
    <row r="102" spans="2:8" ht="15.75" thickBot="1" x14ac:dyDescent="0.3">
      <c r="C102" s="3" t="s">
        <v>188</v>
      </c>
      <c r="D102" s="3" t="s">
        <v>169</v>
      </c>
      <c r="E102" s="4" t="s">
        <v>191</v>
      </c>
      <c r="F102" s="4" t="s">
        <v>192</v>
      </c>
      <c r="G102" s="98" t="e" cm="1">
        <f t="array" aca="1" ref="G102" ca="1">_xll.RiskOutput("OES 10 Lifetime Chronic Retained Dose, Cancer - Female of Reproductive Age")+ARDfem10*VLOOKUP(B93,Parameters!$B$25:$M$36,12,FALSE)*WY/AT_LCRD</f>
        <v>#NAME?</v>
      </c>
      <c r="H102" s="6" t="s">
        <v>175</v>
      </c>
    </row>
    <row r="103" spans="2:8" ht="105" x14ac:dyDescent="0.25">
      <c r="B103" t="s">
        <v>102</v>
      </c>
      <c r="C103" s="1" t="s">
        <v>164</v>
      </c>
      <c r="D103" s="1" t="s">
        <v>165</v>
      </c>
      <c r="E103" s="2" t="s">
        <v>166</v>
      </c>
      <c r="F103" s="1" t="s">
        <v>167</v>
      </c>
      <c r="G103" s="97" t="e" cm="1">
        <f t="array" aca="1" ref="G103" ca="1">_xll.RiskOutput("OES 11 Potential Dose Rate - Average Adult Worker")+Savg*Qu*FT*Yderm11*IF(Yderm11&gt;=0.9, fabs_a, IF(Yderm11&gt;0.21, fabs_b, IF(Yderm11&gt;0.1, fabs_c, fabs_d)))</f>
        <v>#NAME?</v>
      </c>
      <c r="H103" s="5" t="s">
        <v>168</v>
      </c>
    </row>
    <row r="104" spans="2:8" ht="105" x14ac:dyDescent="0.25">
      <c r="C104" s="1" t="s">
        <v>164</v>
      </c>
      <c r="D104" s="1" t="s">
        <v>169</v>
      </c>
      <c r="E104" s="2" t="s">
        <v>170</v>
      </c>
      <c r="F104" s="1" t="s">
        <v>171</v>
      </c>
      <c r="G104" s="97" t="e" cm="1">
        <f t="array" aca="1" ref="G104" ca="1">_xll.RiskOutput("OES 11 Potential Dose Rate - Female of Reproductive Age")+Sfem*Qu*FT*Yderm11*IF(Yderm11&gt;=0.9, fabs_a, IF(Yderm11&gt;0.21, fabs_b, IF(Yderm11&gt;0.1, fabs_c, fabs_d)))</f>
        <v>#NAME?</v>
      </c>
      <c r="H104" s="5" t="s">
        <v>168</v>
      </c>
    </row>
    <row r="105" spans="2:8" x14ac:dyDescent="0.25">
      <c r="C105" s="1" t="s">
        <v>172</v>
      </c>
      <c r="D105" s="1" t="s">
        <v>165</v>
      </c>
      <c r="E105" s="2" t="s">
        <v>173</v>
      </c>
      <c r="F105" s="2" t="s">
        <v>174</v>
      </c>
      <c r="G105" s="97" t="e" cm="1">
        <f t="array" aca="1" ref="G105" ca="1">_xll.RiskOutput("OES 11 Potential Dose Rate - Average Adult Worker")+PDRavg11/BWavg</f>
        <v>#NAME?</v>
      </c>
      <c r="H105" s="5" t="s">
        <v>175</v>
      </c>
    </row>
    <row r="106" spans="2:8" x14ac:dyDescent="0.25">
      <c r="C106" s="1" t="s">
        <v>172</v>
      </c>
      <c r="D106" s="1" t="s">
        <v>169</v>
      </c>
      <c r="E106" s="2" t="s">
        <v>176</v>
      </c>
      <c r="F106" s="2" t="s">
        <v>177</v>
      </c>
      <c r="G106" s="97" t="e" cm="1">
        <f t="array" aca="1" ref="G106" ca="1">_xll.RiskOutput("OES 11 Potential Dose Rate - Female of Reproductive Age")+PDRfem11/BWfem</f>
        <v>#NAME?</v>
      </c>
      <c r="H106" s="5" t="s">
        <v>175</v>
      </c>
    </row>
    <row r="107" spans="2:8" ht="90" x14ac:dyDescent="0.25">
      <c r="C107" s="1" t="s">
        <v>178</v>
      </c>
      <c r="D107" s="1" t="s">
        <v>165</v>
      </c>
      <c r="E107" s="2" t="s">
        <v>179</v>
      </c>
      <c r="F107" s="1" t="s">
        <v>180</v>
      </c>
      <c r="G107" s="97" t="e" cm="1">
        <f t="array" aca="1" ref="G107" ca="1">_xll.RiskOutput("OES 11 Intermediate Retained Dose, Non-Cancer - Average Adult Worker")+IF((VLOOKUP(B103, Parameters!$B$25:$M$36, 12, FALSE)) &gt;= EF_IT, (ARDavg11 * EF_IT / AT_IT), (ARDavg11 * (VLOOKUP(B103, Parameters!$B$25:$M$36, 12, FALSE) / AT_IT)))</f>
        <v>#NAME?</v>
      </c>
      <c r="H107" s="5" t="s">
        <v>175</v>
      </c>
    </row>
    <row r="108" spans="2:8" ht="90" x14ac:dyDescent="0.25">
      <c r="C108" s="1" t="s">
        <v>178</v>
      </c>
      <c r="D108" s="1" t="s">
        <v>169</v>
      </c>
      <c r="E108" s="2" t="s">
        <v>181</v>
      </c>
      <c r="F108" s="1" t="s">
        <v>182</v>
      </c>
      <c r="G108" s="97" t="e" cm="1">
        <f t="array" aca="1" ref="G108" ca="1">_xll.RiskOutput("OES 11 Intermediate Retained Dose, Non-Cancer - Female of Reproductive Age")+IF((VLOOKUP(B103, Parameters!$B$25:$M$36, 12, FALSE)) &gt;= EF_IT, (ARDfem11 * EF_IT / AT_IT), (ARDfem11 * (VLOOKUP(B103, Parameters!$B$25:$M$36, 12, FALSE) / AT_IT)))</f>
        <v>#NAME?</v>
      </c>
      <c r="H108" s="5" t="s">
        <v>175</v>
      </c>
    </row>
    <row r="109" spans="2:8" x14ac:dyDescent="0.25">
      <c r="C109" s="1" t="s">
        <v>183</v>
      </c>
      <c r="D109" s="1" t="s">
        <v>165</v>
      </c>
      <c r="E109" s="2" t="s">
        <v>184</v>
      </c>
      <c r="F109" s="2" t="s">
        <v>185</v>
      </c>
      <c r="G109" s="97" t="e" cm="1">
        <f t="array" aca="1" ref="G109" ca="1">_xll.RiskOutput("OES 11 Chronic Retained Dose, Non-Cancer - Average Adult Worker")+ARDavg11*VLOOKUP(B103,Parameters!$B$25:$M$36,12,FALSE)*WY/(WY*EF_C)</f>
        <v>#NAME?</v>
      </c>
      <c r="H109" s="5" t="s">
        <v>175</v>
      </c>
    </row>
    <row r="110" spans="2:8" x14ac:dyDescent="0.25">
      <c r="C110" s="1" t="s">
        <v>183</v>
      </c>
      <c r="D110" s="1" t="s">
        <v>169</v>
      </c>
      <c r="E110" s="2" t="s">
        <v>186</v>
      </c>
      <c r="F110" s="2" t="s">
        <v>187</v>
      </c>
      <c r="G110" s="97" t="e" cm="1">
        <f t="array" aca="1" ref="G110" ca="1">_xll.RiskOutput("OES 11 Chronic Retained Dose, Non-Cancer - Female of Reproductive Age")+ARDfem11*VLOOKUP(B103,Parameters!$B$25:$M$36,12,FALSE)*WY/(WY*EF_C)</f>
        <v>#NAME?</v>
      </c>
      <c r="H110" s="5" t="s">
        <v>175</v>
      </c>
    </row>
    <row r="111" spans="2:8" x14ac:dyDescent="0.25">
      <c r="C111" s="1" t="s">
        <v>188</v>
      </c>
      <c r="D111" s="1" t="s">
        <v>165</v>
      </c>
      <c r="E111" s="2" t="s">
        <v>189</v>
      </c>
      <c r="F111" s="2" t="s">
        <v>190</v>
      </c>
      <c r="G111" s="97" t="e" cm="1">
        <f t="array" aca="1" ref="G111" ca="1">_xll.RiskOutput("OES 11 Lifetime Chronic Retained Dose, Cancer - Average Adult Worker")+ARDavg11*VLOOKUP(B103,Parameters!$B$25:$M$36,12,FALSE)*WY/AT_LCRD</f>
        <v>#NAME?</v>
      </c>
      <c r="H111" s="5" t="s">
        <v>175</v>
      </c>
    </row>
    <row r="112" spans="2:8" ht="15.75" thickBot="1" x14ac:dyDescent="0.3">
      <c r="C112" s="3" t="s">
        <v>188</v>
      </c>
      <c r="D112" s="3" t="s">
        <v>169</v>
      </c>
      <c r="E112" s="4" t="s">
        <v>191</v>
      </c>
      <c r="F112" s="4" t="s">
        <v>192</v>
      </c>
      <c r="G112" s="98" t="e" cm="1">
        <f t="array" aca="1" ref="G112" ca="1">_xll.RiskOutput("OES 11 Lifetime Chronic Retained Dose, Cancer - Female of Reproductive Age")+ARDfem11*VLOOKUP(B103,Parameters!$B$25:$M$36,12,FALSE)*WY/AT_LCRD</f>
        <v>#NAME?</v>
      </c>
      <c r="H112" s="6" t="s">
        <v>175</v>
      </c>
    </row>
    <row r="113" spans="2:8" ht="105" x14ac:dyDescent="0.25">
      <c r="B113" t="s">
        <v>104</v>
      </c>
      <c r="C113" s="1" t="s">
        <v>164</v>
      </c>
      <c r="D113" s="1" t="s">
        <v>165</v>
      </c>
      <c r="E113" s="2" t="s">
        <v>166</v>
      </c>
      <c r="F113" s="1" t="s">
        <v>167</v>
      </c>
      <c r="G113" s="97" t="e" cm="1">
        <f t="array" aca="1" ref="G113" ca="1">_xll.RiskOutput("OES 12 Potential Dose Rate - Average Adult Worker")+Savg*Qu*FT*Yderm12*IF(Yderm12&gt;=0.9, fabs_a, IF(Yderm12&gt;0.21, fabs_b, IF(Yderm12&gt;0.1, fabs_c, fabs_d)))</f>
        <v>#NAME?</v>
      </c>
      <c r="H113" s="5" t="s">
        <v>168</v>
      </c>
    </row>
    <row r="114" spans="2:8" ht="105" x14ac:dyDescent="0.25">
      <c r="C114" s="1" t="s">
        <v>164</v>
      </c>
      <c r="D114" s="1" t="s">
        <v>169</v>
      </c>
      <c r="E114" s="2" t="s">
        <v>170</v>
      </c>
      <c r="F114" s="1" t="s">
        <v>171</v>
      </c>
      <c r="G114" s="97" t="e" cm="1">
        <f t="array" aca="1" ref="G114" ca="1">_xll.RiskOutput("OES 12 Potential Dose Rate - Female of Reproductive Age")+Sfem*Qu*FT*Yderm12*IF(Yderm12&gt;=0.9, fabs_a, IF(Yderm12&gt;0.21, fabs_b, IF(Yderm12&gt;0.1, fabs_c, fabs_d)))</f>
        <v>#NAME?</v>
      </c>
      <c r="H114" s="5" t="s">
        <v>168</v>
      </c>
    </row>
    <row r="115" spans="2:8" x14ac:dyDescent="0.25">
      <c r="C115" s="1" t="s">
        <v>172</v>
      </c>
      <c r="D115" s="1" t="s">
        <v>165</v>
      </c>
      <c r="E115" s="2" t="s">
        <v>173</v>
      </c>
      <c r="F115" s="2" t="s">
        <v>174</v>
      </c>
      <c r="G115" s="97" t="e" cm="1">
        <f t="array" aca="1" ref="G115" ca="1">_xll.RiskOutput("OES 12 Potential Dose Rate - Average Adult Worker")+PDRavg12/BWavg</f>
        <v>#NAME?</v>
      </c>
      <c r="H115" s="5" t="s">
        <v>175</v>
      </c>
    </row>
    <row r="116" spans="2:8" x14ac:dyDescent="0.25">
      <c r="C116" s="1" t="s">
        <v>172</v>
      </c>
      <c r="D116" s="1" t="s">
        <v>169</v>
      </c>
      <c r="E116" s="2" t="s">
        <v>176</v>
      </c>
      <c r="F116" s="2" t="s">
        <v>177</v>
      </c>
      <c r="G116" s="97" t="e" cm="1">
        <f t="array" aca="1" ref="G116" ca="1">_xll.RiskOutput("OES 12 Potential Dose Rate - Female of Reproductive Age")+PDRfem12/BWfem</f>
        <v>#NAME?</v>
      </c>
      <c r="H116" s="5" t="s">
        <v>175</v>
      </c>
    </row>
    <row r="117" spans="2:8" ht="90" x14ac:dyDescent="0.25">
      <c r="C117" s="1" t="s">
        <v>178</v>
      </c>
      <c r="D117" s="1" t="s">
        <v>165</v>
      </c>
      <c r="E117" s="2" t="s">
        <v>179</v>
      </c>
      <c r="F117" s="1" t="s">
        <v>180</v>
      </c>
      <c r="G117" s="97" t="e" cm="1">
        <f t="array" aca="1" ref="G117" ca="1">_xll.RiskOutput("OES 12 Intermediate Retained Dose, Non-Cancer - Average Adult Worker")+IF((VLOOKUP(B113, Parameters!$B$25:$M$36, 12, FALSE)) &gt;= EF_IT, (ARDavg12 * EF_IT / AT_IT), (ARDavg12 * (VLOOKUP(B113, Parameters!$B$25:$M$36, 12, FALSE) / AT_IT)))</f>
        <v>#NAME?</v>
      </c>
      <c r="H117" s="5" t="s">
        <v>175</v>
      </c>
    </row>
    <row r="118" spans="2:8" ht="90" x14ac:dyDescent="0.25">
      <c r="C118" s="1" t="s">
        <v>178</v>
      </c>
      <c r="D118" s="1" t="s">
        <v>169</v>
      </c>
      <c r="E118" s="2" t="s">
        <v>181</v>
      </c>
      <c r="F118" s="1" t="s">
        <v>182</v>
      </c>
      <c r="G118" s="97" t="e" cm="1">
        <f t="array" aca="1" ref="G118" ca="1">_xll.RiskOutput("OES 12 Intermediate Retained Dose, Non-Cancer - Female of Reproductive Age")+IF((VLOOKUP(B113, Parameters!$B$25:$M$36, 12, FALSE)) &gt;= EF_IT, (ARDfem12 * EF_IT / AT_IT), (ARDfem12 * (VLOOKUP(B113, Parameters!$B$25:$M$36, 12, FALSE) / AT_IT)))</f>
        <v>#NAME?</v>
      </c>
      <c r="H118" s="5" t="s">
        <v>175</v>
      </c>
    </row>
    <row r="119" spans="2:8" x14ac:dyDescent="0.25">
      <c r="C119" s="1" t="s">
        <v>183</v>
      </c>
      <c r="D119" s="1" t="s">
        <v>165</v>
      </c>
      <c r="E119" s="2" t="s">
        <v>184</v>
      </c>
      <c r="F119" s="2" t="s">
        <v>185</v>
      </c>
      <c r="G119" s="97" t="e" cm="1">
        <f t="array" aca="1" ref="G119" ca="1">_xll.RiskOutput("OES 12 Chronic Retained Dose, Non-Cancer - Average Adult Worker")+ARDavg12*VLOOKUP(B113,Parameters!$B$25:$M$36,12,FALSE)*WY/(WY*EF_C)</f>
        <v>#NAME?</v>
      </c>
      <c r="H119" s="5" t="s">
        <v>175</v>
      </c>
    </row>
    <row r="120" spans="2:8" x14ac:dyDescent="0.25">
      <c r="C120" s="1" t="s">
        <v>183</v>
      </c>
      <c r="D120" s="1" t="s">
        <v>169</v>
      </c>
      <c r="E120" s="2" t="s">
        <v>186</v>
      </c>
      <c r="F120" s="2" t="s">
        <v>187</v>
      </c>
      <c r="G120" s="97" t="e" cm="1">
        <f t="array" aca="1" ref="G120" ca="1">_xll.RiskOutput("OES 12 Chronic Retained Dose, Non-Cancer - Female of Reproductive Age")+ARDfem12*VLOOKUP(B113,Parameters!$B$25:$M$36,12,FALSE)*WY/(WY*EF_C)</f>
        <v>#NAME?</v>
      </c>
      <c r="H120" s="5" t="s">
        <v>175</v>
      </c>
    </row>
    <row r="121" spans="2:8" x14ac:dyDescent="0.25">
      <c r="C121" s="1" t="s">
        <v>188</v>
      </c>
      <c r="D121" s="1" t="s">
        <v>165</v>
      </c>
      <c r="E121" s="2" t="s">
        <v>189</v>
      </c>
      <c r="F121" s="2" t="s">
        <v>190</v>
      </c>
      <c r="G121" s="97" t="e" cm="1">
        <f t="array" aca="1" ref="G121" ca="1">_xll.RiskOutput("OES 12 Lifetime Chronic Retained Dose, Cancer - Average Adult Worker")+ARDavg12*VLOOKUP(B113,Parameters!$B$25:$M$36,12,FALSE)*WY/AT_LCRD</f>
        <v>#NAME?</v>
      </c>
      <c r="H121" s="5" t="s">
        <v>175</v>
      </c>
    </row>
    <row r="122" spans="2:8" ht="15.75" thickBot="1" x14ac:dyDescent="0.3">
      <c r="C122" s="3" t="s">
        <v>188</v>
      </c>
      <c r="D122" s="3" t="s">
        <v>169</v>
      </c>
      <c r="E122" s="4" t="s">
        <v>191</v>
      </c>
      <c r="F122" s="4" t="s">
        <v>192</v>
      </c>
      <c r="G122" s="98" t="e" cm="1">
        <f t="array" aca="1" ref="G122" ca="1">_xll.RiskOutput("OES 12 Lifetime Chronic Retained Dose, Cancer - Female of Reproductive Age")+ARDfem12*VLOOKUP(B113,Parameters!$B$25:$M$36,12,FALSE)*WY/AT_LCRD</f>
        <v>#NAME?</v>
      </c>
      <c r="H122" s="6" t="s">
        <v>175</v>
      </c>
    </row>
  </sheetData>
  <sheetProtection sheet="1" objects="1" scenarios="1" formatCells="0" formatColumns="0" formatRows="0"/>
  <conditionalFormatting sqref="G3:G122">
    <cfRule type="cellIs" dxfId="20" priority="1" operator="greaterThanOrEqual">
      <formula>10000</formula>
    </cfRule>
    <cfRule type="cellIs" dxfId="19" priority="2" operator="greaterThanOrEqual">
      <formula>10</formula>
    </cfRule>
    <cfRule type="cellIs" dxfId="18" priority="3" operator="between">
      <formula>1</formula>
      <formula>9.999</formula>
    </cfRule>
    <cfRule type="cellIs" dxfId="17" priority="4" operator="between">
      <formula>0.1</formula>
      <formula>0.999</formula>
    </cfRule>
    <cfRule type="cellIs" dxfId="16" priority="5" operator="lessThanOrEqual">
      <formula>0.1</formula>
    </cfRule>
    <cfRule type="containsBlanks" dxfId="15" priority="6" stopIfTrue="1">
      <formula>LEN(TRIM(G3))=0</formula>
    </cfRule>
    <cfRule type="cellIs" dxfId="14" priority="7"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20A8-AE61-4509-A7C6-4A56CB3C1576}">
  <dimension ref="A1:M92"/>
  <sheetViews>
    <sheetView zoomScale="72" workbookViewId="0">
      <selection activeCell="C1" sqref="C1"/>
    </sheetView>
  </sheetViews>
  <sheetFormatPr defaultRowHeight="15" x14ac:dyDescent="0.25"/>
  <cols>
    <col min="1" max="1" width="22.28515625" customWidth="1"/>
    <col min="2" max="2" width="38" customWidth="1"/>
    <col min="3" max="3" width="25.140625" customWidth="1"/>
    <col min="4" max="8" width="17.5703125" customWidth="1"/>
    <col min="9" max="13" width="15.140625" customWidth="1"/>
  </cols>
  <sheetData>
    <row r="1" spans="1:13" x14ac:dyDescent="0.25">
      <c r="A1" s="113" t="s">
        <v>197</v>
      </c>
      <c r="B1" s="113"/>
    </row>
    <row r="2" spans="1:13" x14ac:dyDescent="0.25">
      <c r="A2" s="2" t="s">
        <v>198</v>
      </c>
      <c r="B2" s="62">
        <v>100000</v>
      </c>
    </row>
    <row r="3" spans="1:13" x14ac:dyDescent="0.25">
      <c r="A3" s="2" t="s">
        <v>199</v>
      </c>
      <c r="B3" s="107" t="s">
        <v>200</v>
      </c>
    </row>
    <row r="4" spans="1:13" x14ac:dyDescent="0.25">
      <c r="B4" s="28"/>
    </row>
    <row r="5" spans="1:13" ht="15.75" thickBot="1" x14ac:dyDescent="0.3">
      <c r="B5" s="28"/>
    </row>
    <row r="6" spans="1:13" x14ac:dyDescent="0.25">
      <c r="A6" s="114" t="s">
        <v>201</v>
      </c>
      <c r="B6" s="114" t="s">
        <v>202</v>
      </c>
      <c r="C6" s="115" t="s">
        <v>203</v>
      </c>
      <c r="D6" s="116" t="s">
        <v>165</v>
      </c>
      <c r="E6" s="111"/>
      <c r="F6" s="111"/>
      <c r="G6" s="111"/>
      <c r="H6" s="112"/>
      <c r="I6" s="110" t="s">
        <v>169</v>
      </c>
      <c r="J6" s="111"/>
      <c r="K6" s="111"/>
      <c r="L6" s="111"/>
      <c r="M6" s="112"/>
    </row>
    <row r="7" spans="1:13" ht="45" x14ac:dyDescent="0.25">
      <c r="A7" s="114"/>
      <c r="B7" s="114"/>
      <c r="C7" s="115"/>
      <c r="D7" s="63" t="s">
        <v>164</v>
      </c>
      <c r="E7" s="64" t="s">
        <v>172</v>
      </c>
      <c r="F7" s="64" t="s">
        <v>178</v>
      </c>
      <c r="G7" s="64" t="s">
        <v>183</v>
      </c>
      <c r="H7" s="65" t="s">
        <v>188</v>
      </c>
      <c r="I7" s="91" t="s">
        <v>164</v>
      </c>
      <c r="J7" s="64" t="s">
        <v>172</v>
      </c>
      <c r="K7" s="64" t="s">
        <v>178</v>
      </c>
      <c r="L7" s="64" t="s">
        <v>183</v>
      </c>
      <c r="M7" s="65" t="s">
        <v>188</v>
      </c>
    </row>
    <row r="8" spans="1:13" ht="30.75" thickBot="1" x14ac:dyDescent="0.3">
      <c r="A8" s="114"/>
      <c r="B8" s="114"/>
      <c r="C8" s="115"/>
      <c r="D8" s="66" t="s">
        <v>204</v>
      </c>
      <c r="E8" s="67" t="s">
        <v>205</v>
      </c>
      <c r="F8" s="67" t="s">
        <v>206</v>
      </c>
      <c r="G8" s="67" t="s">
        <v>207</v>
      </c>
      <c r="H8" s="68" t="s">
        <v>208</v>
      </c>
      <c r="I8" s="85" t="s">
        <v>204</v>
      </c>
      <c r="J8" s="67" t="s">
        <v>205</v>
      </c>
      <c r="K8" s="67" t="s">
        <v>206</v>
      </c>
      <c r="L8" s="67" t="s">
        <v>207</v>
      </c>
      <c r="M8" s="68" t="s">
        <v>208</v>
      </c>
    </row>
    <row r="9" spans="1:13" hidden="1" x14ac:dyDescent="0.25">
      <c r="A9" s="10" t="s">
        <v>71</v>
      </c>
      <c r="B9" s="120" t="str">
        <f>VLOOKUP(A9, 'OES Lookups'!$B$2:$C$15, 2, FALSE)</f>
        <v>Manufacture</v>
      </c>
      <c r="C9" s="69" t="s">
        <v>44</v>
      </c>
      <c r="D9" s="92" t="e" cm="1">
        <f t="array" aca="1" ref="D9" ca="1">_xll.RiskMax(PDRavg1)</f>
        <v>#NAME?</v>
      </c>
      <c r="E9" s="80" t="e" cm="1">
        <f t="array" aca="1" ref="E9" ca="1">_xll.RiskMax(ARDavg1)</f>
        <v>#NAME?</v>
      </c>
      <c r="F9" s="80" t="e" cm="1">
        <f t="array" aca="1" ref="F9" ca="1">_xll.RiskMax(IRDavg1)</f>
        <v>#NAME?</v>
      </c>
      <c r="G9" s="80" t="e" cm="1">
        <f t="array" aca="1" ref="G9" ca="1">_xll.RiskMax(CRDavg1)</f>
        <v>#NAME?</v>
      </c>
      <c r="H9" s="81" t="e" cm="1">
        <f t="array" aca="1" ref="H9" ca="1">_xll.RiskMax(LCRDavg1)</f>
        <v>#NAME?</v>
      </c>
      <c r="I9" s="89" t="e" cm="1">
        <f t="array" aca="1" ref="I9" ca="1">_xll.RiskMax(PDRfem1)</f>
        <v>#NAME?</v>
      </c>
      <c r="J9" s="80" t="e" cm="1">
        <f t="array" aca="1" ref="J9" ca="1">_xll.RiskMax(ARDfem1)</f>
        <v>#NAME?</v>
      </c>
      <c r="K9" s="80" t="e" cm="1">
        <f t="array" aca="1" ref="K9" ca="1">_xll.RiskMax(IRDfem1)</f>
        <v>#NAME?</v>
      </c>
      <c r="L9" s="80" t="e" cm="1">
        <f t="array" aca="1" ref="L9" ca="1">_xll.RiskMax(CRDfem1)</f>
        <v>#NAME?</v>
      </c>
      <c r="M9" s="81" t="e" cm="1">
        <f t="array" aca="1" ref="M9" ca="1">_xll.RiskMax(LCRDfem1)</f>
        <v>#NAME?</v>
      </c>
    </row>
    <row r="10" spans="1:13" hidden="1" x14ac:dyDescent="0.25">
      <c r="A10" s="10"/>
      <c r="B10" s="121"/>
      <c r="C10" s="69" t="s">
        <v>209</v>
      </c>
      <c r="D10" s="93" t="e" cm="1">
        <f t="array" aca="1" ref="D10" ca="1">_xll.RiskPercentile(PDRavg1, 0.99)</f>
        <v>#NAME?</v>
      </c>
      <c r="E10" s="75" t="e" cm="1">
        <f t="array" aca="1" ref="E10" ca="1">_xll.RiskPercentile(ARDavg1, 0.99)</f>
        <v>#NAME?</v>
      </c>
      <c r="F10" s="75" t="e" cm="1">
        <f t="array" aca="1" ref="F10" ca="1">_xll.RiskPercentile(IRDavg1, 0.99)</f>
        <v>#NAME?</v>
      </c>
      <c r="G10" s="75" t="e" cm="1">
        <f t="array" aca="1" ref="G10" ca="1">_xll.RiskPercentile(CRDavg1, 0.99)</f>
        <v>#NAME?</v>
      </c>
      <c r="H10" s="77" t="e" cm="1">
        <f t="array" aca="1" ref="H10" ca="1">_xll.RiskPercentile(LCRDavg1, 0.99)</f>
        <v>#NAME?</v>
      </c>
      <c r="I10" s="86" t="e" cm="1">
        <f t="array" aca="1" ref="I10" ca="1">_xll.RiskPercentile(PDRfem1, 0.99)</f>
        <v>#NAME?</v>
      </c>
      <c r="J10" s="75" t="e" cm="1">
        <f t="array" aca="1" ref="J10" ca="1">_xll.RiskPercentile(ARDfem1, 0.99)</f>
        <v>#NAME?</v>
      </c>
      <c r="K10" s="75" t="e" cm="1">
        <f t="array" aca="1" ref="K10" ca="1">_xll.RiskPercentile(IRDfem1, 0.99)</f>
        <v>#NAME?</v>
      </c>
      <c r="L10" s="75" t="e" cm="1">
        <f t="array" aca="1" ref="L10" ca="1">_xll.RiskPercentile(CRDfem1, 0.99)</f>
        <v>#NAME?</v>
      </c>
      <c r="M10" s="77" t="e" cm="1">
        <f t="array" aca="1" ref="M10" ca="1">_xll.RiskPercentile(LCRDfem1, 0.99)</f>
        <v>#NAME?</v>
      </c>
    </row>
    <row r="11" spans="1:13" hidden="1" x14ac:dyDescent="0.25">
      <c r="A11" s="10"/>
      <c r="B11" s="121"/>
      <c r="C11" s="69" t="s">
        <v>210</v>
      </c>
      <c r="D11" s="93" t="e" cm="1">
        <f t="array" aca="1" ref="D11" ca="1">_xll.RiskPercentile(PDRavg1, 0.95)</f>
        <v>#NAME?</v>
      </c>
      <c r="E11" s="75" t="e" cm="1">
        <f t="array" aca="1" ref="E11" ca="1">_xll.RiskPercentile(ARDavg1, 0.95)</f>
        <v>#NAME?</v>
      </c>
      <c r="F11" s="75" t="e" cm="1">
        <f t="array" aca="1" ref="F11" ca="1">_xll.RiskPercentile(IRDavg1, 0.95)</f>
        <v>#NAME?</v>
      </c>
      <c r="G11" s="75" t="e" cm="1">
        <f t="array" aca="1" ref="G11" ca="1">_xll.RiskPercentile(CRDavg1, 0.95)</f>
        <v>#NAME?</v>
      </c>
      <c r="H11" s="77" t="e" cm="1">
        <f t="array" aca="1" ref="H11" ca="1">_xll.RiskPercentile(LCRDavg1, 0.95)</f>
        <v>#NAME?</v>
      </c>
      <c r="I11" s="86" t="e" cm="1">
        <f t="array" aca="1" ref="I11" ca="1">_xll.RiskPercentile(PDRfem1, 0.95)</f>
        <v>#NAME?</v>
      </c>
      <c r="J11" s="75" t="e" cm="1">
        <f t="array" aca="1" ref="J11" ca="1">_xll.RiskPercentile(ARDfem1, 0.95)</f>
        <v>#NAME?</v>
      </c>
      <c r="K11" s="75" t="e" cm="1">
        <f t="array" aca="1" ref="K11" ca="1">_xll.RiskPercentile(IRDfem1, 0.95)</f>
        <v>#NAME?</v>
      </c>
      <c r="L11" s="75" t="e" cm="1">
        <f t="array" aca="1" ref="L11" ca="1">_xll.RiskPercentile(CRDfem1, 0.95)</f>
        <v>#NAME?</v>
      </c>
      <c r="M11" s="77" t="e" cm="1">
        <f t="array" aca="1" ref="M11" ca="1">_xll.RiskPercentile(LCRDfem1, 0.95)</f>
        <v>#NAME?</v>
      </c>
    </row>
    <row r="12" spans="1:13" hidden="1" x14ac:dyDescent="0.25">
      <c r="A12" s="10"/>
      <c r="B12" s="121"/>
      <c r="C12" s="69" t="s">
        <v>211</v>
      </c>
      <c r="D12" s="93" t="e" cm="1">
        <f t="array" aca="1" ref="D12" ca="1">_xll.RiskPercentile(PDRavg1, 0.5)</f>
        <v>#NAME?</v>
      </c>
      <c r="E12" s="75" t="e" cm="1">
        <f t="array" aca="1" ref="E12" ca="1">_xll.RiskPercentile(ARDavg1, 0.5)</f>
        <v>#NAME?</v>
      </c>
      <c r="F12" s="75" t="e" cm="1">
        <f t="array" aca="1" ref="F12" ca="1">_xll.RiskPercentile(IRDavg1, 0.5)</f>
        <v>#NAME?</v>
      </c>
      <c r="G12" s="75" t="e" cm="1">
        <f t="array" aca="1" ref="G12" ca="1">_xll.RiskPercentile(CRDavg1, 0.5)</f>
        <v>#NAME?</v>
      </c>
      <c r="H12" s="77" t="e" cm="1">
        <f t="array" aca="1" ref="H12" ca="1">_xll.RiskPercentile(LCRDavg1, 0.5)</f>
        <v>#NAME?</v>
      </c>
      <c r="I12" s="86" t="e" cm="1">
        <f t="array" aca="1" ref="I12" ca="1">_xll.RiskPercentile(PDRfem1, 0.5)</f>
        <v>#NAME?</v>
      </c>
      <c r="J12" s="75" t="e" cm="1">
        <f t="array" aca="1" ref="J12" ca="1">_xll.RiskPercentile(ARDfem1, 0.5)</f>
        <v>#NAME?</v>
      </c>
      <c r="K12" s="75" t="e" cm="1">
        <f t="array" aca="1" ref="K12" ca="1">_xll.RiskPercentile(IRDfem1, 0.5)</f>
        <v>#NAME?</v>
      </c>
      <c r="L12" s="75" t="e" cm="1">
        <f t="array" aca="1" ref="L12" ca="1">_xll.RiskPercentile(CRDfem1, 0.5)</f>
        <v>#NAME?</v>
      </c>
      <c r="M12" s="77" t="e" cm="1">
        <f t="array" aca="1" ref="M12" ca="1">_xll.RiskPercentile(LCRDfem1, 0.5)</f>
        <v>#NAME?</v>
      </c>
    </row>
    <row r="13" spans="1:13" hidden="1" x14ac:dyDescent="0.25">
      <c r="A13" s="10"/>
      <c r="B13" s="121"/>
      <c r="C13" s="69" t="s">
        <v>212</v>
      </c>
      <c r="D13" s="93" t="e" cm="1">
        <f t="array" aca="1" ref="D13" ca="1">_xll.RiskPercentile(PDRavg1, 0.05)</f>
        <v>#NAME?</v>
      </c>
      <c r="E13" s="75" t="e" cm="1">
        <f t="array" aca="1" ref="E13" ca="1">_xll.RiskPercentile(ARDavg1, 0.05)</f>
        <v>#NAME?</v>
      </c>
      <c r="F13" s="75" t="e" cm="1">
        <f t="array" aca="1" ref="F13" ca="1">_xll.RiskPercentile(IRDavg1, 0.05)</f>
        <v>#NAME?</v>
      </c>
      <c r="G13" s="75" t="e" cm="1">
        <f t="array" aca="1" ref="G13" ca="1">_xll.RiskPercentile(CRDavg1, 0.05)</f>
        <v>#NAME?</v>
      </c>
      <c r="H13" s="77" t="e" cm="1">
        <f t="array" aca="1" ref="H13" ca="1">_xll.RiskPercentile(LCRDavg1, 0.05)</f>
        <v>#NAME?</v>
      </c>
      <c r="I13" s="86" t="e" cm="1">
        <f t="array" aca="1" ref="I13" ca="1">_xll.RiskPercentile(PDRfem1, 0.05)</f>
        <v>#NAME?</v>
      </c>
      <c r="J13" s="75" t="e" cm="1">
        <f t="array" aca="1" ref="J13" ca="1">_xll.RiskPercentile(ARDfem1, 0.05)</f>
        <v>#NAME?</v>
      </c>
      <c r="K13" s="75" t="e" cm="1">
        <f t="array" aca="1" ref="K13" ca="1">_xll.RiskPercentile(IRDfem1, 0.05)</f>
        <v>#NAME?</v>
      </c>
      <c r="L13" s="75" t="e" cm="1">
        <f t="array" aca="1" ref="L13" ca="1">_xll.RiskPercentile(CRDfem1, 0.05)</f>
        <v>#NAME?</v>
      </c>
      <c r="M13" s="77" t="e" cm="1">
        <f t="array" aca="1" ref="M13" ca="1">_xll.RiskPercentile(LCRDfem1, 0.05)</f>
        <v>#NAME?</v>
      </c>
    </row>
    <row r="14" spans="1:13" hidden="1" x14ac:dyDescent="0.25">
      <c r="A14" s="10"/>
      <c r="B14" s="121"/>
      <c r="C14" s="69" t="s">
        <v>213</v>
      </c>
      <c r="D14" s="93" t="e" cm="1">
        <f t="array" aca="1" ref="D14" ca="1">_xll.RiskMin(PDRavg1)</f>
        <v>#NAME?</v>
      </c>
      <c r="E14" s="75" t="e" cm="1">
        <f t="array" aca="1" ref="E14" ca="1">_xll.RiskMin(ARDavg1)</f>
        <v>#NAME?</v>
      </c>
      <c r="F14" s="75" t="e" cm="1">
        <f t="array" aca="1" ref="F14" ca="1">_xll.RiskMin(IRDavg1)</f>
        <v>#NAME?</v>
      </c>
      <c r="G14" s="75" t="e" cm="1">
        <f t="array" aca="1" ref="G14" ca="1">_xll.RiskMin(CRDavg1)</f>
        <v>#NAME?</v>
      </c>
      <c r="H14" s="77" t="e" cm="1">
        <f t="array" aca="1" ref="H14" ca="1">_xll.RiskMin(LCRDavg1)</f>
        <v>#NAME?</v>
      </c>
      <c r="I14" s="86" t="e" cm="1">
        <f t="array" aca="1" ref="I14" ca="1">_xll.RiskMin(PDRfem1)</f>
        <v>#NAME?</v>
      </c>
      <c r="J14" s="75" t="e" cm="1">
        <f t="array" aca="1" ref="J14" ca="1">_xll.RiskMin(ARDfem1)</f>
        <v>#NAME?</v>
      </c>
      <c r="K14" s="75" t="e" cm="1">
        <f t="array" aca="1" ref="K14" ca="1">_xll.RiskMin(IRDfem1)</f>
        <v>#NAME?</v>
      </c>
      <c r="L14" s="75" t="e" cm="1">
        <f t="array" aca="1" ref="L14" ca="1">_xll.RiskMin(CRDfem1)</f>
        <v>#NAME?</v>
      </c>
      <c r="M14" s="77" t="e" cm="1">
        <f t="array" aca="1" ref="M14" ca="1">_xll.RiskMin(LCRDfem1)</f>
        <v>#NAME?</v>
      </c>
    </row>
    <row r="15" spans="1:13" ht="15.75" hidden="1" thickBot="1" x14ac:dyDescent="0.3">
      <c r="A15" s="11"/>
      <c r="B15" s="122"/>
      <c r="C15" s="70" t="s">
        <v>214</v>
      </c>
      <c r="D15" s="94" t="e" cm="1">
        <f t="array" aca="1" ref="D15" ca="1">_xll.RiskMean(PDRavg1)</f>
        <v>#NAME?</v>
      </c>
      <c r="E15" s="78" t="e" cm="1">
        <f t="array" aca="1" ref="E15" ca="1">_xll.RiskMean(ARDavg1)</f>
        <v>#NAME?</v>
      </c>
      <c r="F15" s="78" t="e" cm="1">
        <f t="array" aca="1" ref="F15" ca="1">_xll.RiskMean(IRDavg1)</f>
        <v>#NAME?</v>
      </c>
      <c r="G15" s="78" t="e" cm="1">
        <f t="array" aca="1" ref="G15" ca="1">_xll.RiskMean(CRDavg1)</f>
        <v>#NAME?</v>
      </c>
      <c r="H15" s="79" t="e" cm="1">
        <f t="array" aca="1" ref="H15" ca="1">_xll.RiskMean(LCRDavg1)</f>
        <v>#NAME?</v>
      </c>
      <c r="I15" s="87" t="e" cm="1">
        <f t="array" aca="1" ref="I15" ca="1">_xll.RiskMean(PDRfem1)</f>
        <v>#NAME?</v>
      </c>
      <c r="J15" s="78" t="e" cm="1">
        <f t="array" aca="1" ref="J15" ca="1">_xll.RiskMean(ARDfem1)</f>
        <v>#NAME?</v>
      </c>
      <c r="K15" s="78" t="e" cm="1">
        <f t="array" aca="1" ref="K15" ca="1">_xll.RiskMean(IRDfem1)</f>
        <v>#NAME?</v>
      </c>
      <c r="L15" s="78" t="e" cm="1">
        <f t="array" aca="1" ref="L15" ca="1">_xll.RiskMean(CRDfem1)</f>
        <v>#NAME?</v>
      </c>
      <c r="M15" s="79" t="e" cm="1">
        <f t="array" aca="1" ref="M15" ca="1">_xll.RiskMean(LCRDfem1)</f>
        <v>#NAME?</v>
      </c>
    </row>
    <row r="16" spans="1:13" x14ac:dyDescent="0.25">
      <c r="A16" s="71" t="s">
        <v>75</v>
      </c>
      <c r="B16" s="123" t="str">
        <f>VLOOKUP(A16, 'OES Lookups'!$B$2:$C$15, 2, FALSE)</f>
        <v>Manufacture as a byproduct</v>
      </c>
      <c r="C16" s="72" t="s">
        <v>44</v>
      </c>
      <c r="D16" s="95" t="e" cm="1">
        <f t="array" aca="1" ref="D16" ca="1">_xll.RiskMax(PDRavg2)</f>
        <v>#NAME?</v>
      </c>
      <c r="E16" s="82" t="e" cm="1">
        <f t="array" aca="1" ref="E16" ca="1">_xll.RiskMax(ARDavg2)</f>
        <v>#NAME?</v>
      </c>
      <c r="F16" s="82" t="e" cm="1">
        <f t="array" aca="1" ref="F16" ca="1">_xll.RiskMax(IRDavg2)</f>
        <v>#NAME?</v>
      </c>
      <c r="G16" s="82" t="e" cm="1">
        <f t="array" aca="1" ref="G16" ca="1">_xll.RiskMax(CRDavg2)</f>
        <v>#NAME?</v>
      </c>
      <c r="H16" s="83" t="e" cm="1">
        <f t="array" aca="1" ref="H16" ca="1">_xll.RiskMax(LCRDavg2)</f>
        <v>#NAME?</v>
      </c>
      <c r="I16" s="88" t="e" cm="1">
        <f t="array" aca="1" ref="I16" ca="1">_xll.RiskMax(PDRfem2)</f>
        <v>#NAME?</v>
      </c>
      <c r="J16" s="82" t="e" cm="1">
        <f t="array" aca="1" ref="J16" ca="1">_xll.RiskMax(ARDfem2)</f>
        <v>#NAME?</v>
      </c>
      <c r="K16" s="82" t="e" cm="1">
        <f t="array" aca="1" ref="K16" ca="1">_xll.RiskMax(IRDfem2)</f>
        <v>#NAME?</v>
      </c>
      <c r="L16" s="82" t="e" cm="1">
        <f t="array" aca="1" ref="L16" ca="1">_xll.RiskMax(CRDfem2)</f>
        <v>#NAME?</v>
      </c>
      <c r="M16" s="83" t="e" cm="1">
        <f t="array" aca="1" ref="M16" ca="1">_xll.RiskMax(LCRDfem2)</f>
        <v>#NAME?</v>
      </c>
    </row>
    <row r="17" spans="1:13" x14ac:dyDescent="0.25">
      <c r="A17" s="10"/>
      <c r="B17" s="121"/>
      <c r="C17" s="69" t="s">
        <v>209</v>
      </c>
      <c r="D17" s="93" t="e" cm="1">
        <f t="array" aca="1" ref="D17" ca="1">_xll.RiskPercentile(PDRavg2, 0.99)</f>
        <v>#NAME?</v>
      </c>
      <c r="E17" s="75" t="e" cm="1">
        <f t="array" aca="1" ref="E17" ca="1">_xll.RiskPercentile(ARDavg2, 0.99)</f>
        <v>#NAME?</v>
      </c>
      <c r="F17" s="75" t="e" cm="1">
        <f t="array" aca="1" ref="F17" ca="1">_xll.RiskPercentile(IRDavg2, 0.99)</f>
        <v>#NAME?</v>
      </c>
      <c r="G17" s="75" t="e" cm="1">
        <f t="array" aca="1" ref="G17" ca="1">_xll.RiskPercentile(CRDavg2, 0.99)</f>
        <v>#NAME?</v>
      </c>
      <c r="H17" s="77" t="e" cm="1">
        <f t="array" aca="1" ref="H17" ca="1">_xll.RiskPercentile(LCRDavg2, 0.99)</f>
        <v>#NAME?</v>
      </c>
      <c r="I17" s="86" t="e" cm="1">
        <f t="array" aca="1" ref="I17" ca="1">_xll.RiskPercentile(PDRfem2, 0.99)</f>
        <v>#NAME?</v>
      </c>
      <c r="J17" s="75" t="e" cm="1">
        <f t="array" aca="1" ref="J17" ca="1">_xll.RiskPercentile(ARDfem2, 0.99)</f>
        <v>#NAME?</v>
      </c>
      <c r="K17" s="75" t="e" cm="1">
        <f t="array" aca="1" ref="K17" ca="1">_xll.RiskPercentile(IRDfem2, 0.99)</f>
        <v>#NAME?</v>
      </c>
      <c r="L17" s="75" t="e" cm="1">
        <f t="array" aca="1" ref="L17" ca="1">_xll.RiskPercentile(CRDfem2, 0.99)</f>
        <v>#NAME?</v>
      </c>
      <c r="M17" s="77" t="e" cm="1">
        <f t="array" aca="1" ref="M17" ca="1">_xll.RiskPercentile(LCRDfem2, 0.99)</f>
        <v>#NAME?</v>
      </c>
    </row>
    <row r="18" spans="1:13" x14ac:dyDescent="0.25">
      <c r="A18" s="10"/>
      <c r="B18" s="121"/>
      <c r="C18" s="69" t="s">
        <v>210</v>
      </c>
      <c r="D18" s="93" t="e" cm="1">
        <f t="array" aca="1" ref="D18" ca="1">_xll.RiskPercentile(PDRavg2, 0.95)</f>
        <v>#NAME?</v>
      </c>
      <c r="E18" s="75" t="e" cm="1">
        <f t="array" aca="1" ref="E18" ca="1">_xll.RiskPercentile(ARDavg2, 0.95)</f>
        <v>#NAME?</v>
      </c>
      <c r="F18" s="75" t="e" cm="1">
        <f t="array" aca="1" ref="F18" ca="1">_xll.RiskPercentile(IRDavg2, 0.95)</f>
        <v>#NAME?</v>
      </c>
      <c r="G18" s="75" t="e" cm="1">
        <f t="array" aca="1" ref="G18" ca="1">_xll.RiskPercentile(CRDavg2, 0.95)</f>
        <v>#NAME?</v>
      </c>
      <c r="H18" s="77" t="e" cm="1">
        <f t="array" aca="1" ref="H18" ca="1">_xll.RiskPercentile(LCRDavg2, 0.95)</f>
        <v>#NAME?</v>
      </c>
      <c r="I18" s="86" t="e" cm="1">
        <f t="array" aca="1" ref="I18" ca="1">_xll.RiskPercentile(PDRfem2, 0.95)</f>
        <v>#NAME?</v>
      </c>
      <c r="J18" s="75" t="e" cm="1">
        <f t="array" aca="1" ref="J18" ca="1">_xll.RiskPercentile(ARDfem2, 0.95)</f>
        <v>#NAME?</v>
      </c>
      <c r="K18" s="75" t="e" cm="1">
        <f t="array" aca="1" ref="K18" ca="1">_xll.RiskPercentile(IRDfem2, 0.95)</f>
        <v>#NAME?</v>
      </c>
      <c r="L18" s="75" t="e" cm="1">
        <f t="array" aca="1" ref="L18" ca="1">_xll.RiskPercentile(CRDfem2, 0.95)</f>
        <v>#NAME?</v>
      </c>
      <c r="M18" s="77" t="e" cm="1">
        <f t="array" aca="1" ref="M18" ca="1">_xll.RiskPercentile(LCRDfem2, 0.95)</f>
        <v>#NAME?</v>
      </c>
    </row>
    <row r="19" spans="1:13" x14ac:dyDescent="0.25">
      <c r="A19" s="10"/>
      <c r="B19" s="121"/>
      <c r="C19" s="69" t="s">
        <v>211</v>
      </c>
      <c r="D19" s="93" t="e" cm="1">
        <f t="array" aca="1" ref="D19" ca="1">_xll.RiskPercentile(PDRavg2, 0.5)</f>
        <v>#NAME?</v>
      </c>
      <c r="E19" s="75" t="e" cm="1">
        <f t="array" aca="1" ref="E19" ca="1">_xll.RiskPercentile(ARDavg2, 0.5)</f>
        <v>#NAME?</v>
      </c>
      <c r="F19" s="75" t="e" cm="1">
        <f t="array" aca="1" ref="F19" ca="1">_xll.RiskPercentile(IRDavg2, 0.5)</f>
        <v>#NAME?</v>
      </c>
      <c r="G19" s="75" t="e" cm="1">
        <f t="array" aca="1" ref="G19" ca="1">_xll.RiskPercentile(CRDavg2, 0.5)</f>
        <v>#NAME?</v>
      </c>
      <c r="H19" s="77" t="e" cm="1">
        <f t="array" aca="1" ref="H19" ca="1">_xll.RiskPercentile(LCRDavg2, 0.5)</f>
        <v>#NAME?</v>
      </c>
      <c r="I19" s="86" t="e" cm="1">
        <f t="array" aca="1" ref="I19" ca="1">_xll.RiskPercentile(PDRfem2, 0.5)</f>
        <v>#NAME?</v>
      </c>
      <c r="J19" s="75" t="e" cm="1">
        <f t="array" aca="1" ref="J19" ca="1">_xll.RiskPercentile(ARDfem2, 0.5)</f>
        <v>#NAME?</v>
      </c>
      <c r="K19" s="75" t="e" cm="1">
        <f t="array" aca="1" ref="K19" ca="1">_xll.RiskPercentile(IRDfem2, 0.5)</f>
        <v>#NAME?</v>
      </c>
      <c r="L19" s="75" t="e" cm="1">
        <f t="array" aca="1" ref="L19" ca="1">_xll.RiskPercentile(CRDfem2, 0.5)</f>
        <v>#NAME?</v>
      </c>
      <c r="M19" s="77" t="e" cm="1">
        <f t="array" aca="1" ref="M19" ca="1">_xll.RiskPercentile(LCRDfem2, 0.5)</f>
        <v>#NAME?</v>
      </c>
    </row>
    <row r="20" spans="1:13" x14ac:dyDescent="0.25">
      <c r="A20" s="10"/>
      <c r="B20" s="121"/>
      <c r="C20" s="69" t="s">
        <v>212</v>
      </c>
      <c r="D20" s="93" t="e" cm="1">
        <f t="array" aca="1" ref="D20" ca="1">_xll.RiskPercentile(PDRavg2, 0.05)</f>
        <v>#NAME?</v>
      </c>
      <c r="E20" s="75" t="e" cm="1">
        <f t="array" aca="1" ref="E20" ca="1">_xll.RiskPercentile(ARDavg2, 0.05)</f>
        <v>#NAME?</v>
      </c>
      <c r="F20" s="75" t="e" cm="1">
        <f t="array" aca="1" ref="F20" ca="1">_xll.RiskPercentile(IRDavg2, 0.05)</f>
        <v>#NAME?</v>
      </c>
      <c r="G20" s="75" t="e" cm="1">
        <f t="array" aca="1" ref="G20" ca="1">_xll.RiskPercentile(CRDavg2, 0.05)</f>
        <v>#NAME?</v>
      </c>
      <c r="H20" s="77" t="e" cm="1">
        <f t="array" aca="1" ref="H20" ca="1">_xll.RiskPercentile(LCRDavg2, 0.05)</f>
        <v>#NAME?</v>
      </c>
      <c r="I20" s="86" t="e" cm="1">
        <f t="array" aca="1" ref="I20" ca="1">_xll.RiskPercentile(PDRfem2, 0.05)</f>
        <v>#NAME?</v>
      </c>
      <c r="J20" s="75" t="e" cm="1">
        <f t="array" aca="1" ref="J20" ca="1">_xll.RiskPercentile(ARDfem2, 0.05)</f>
        <v>#NAME?</v>
      </c>
      <c r="K20" s="75" t="e" cm="1">
        <f t="array" aca="1" ref="K20" ca="1">_xll.RiskPercentile(IRDfem2, 0.05)</f>
        <v>#NAME?</v>
      </c>
      <c r="L20" s="75" t="e" cm="1">
        <f t="array" aca="1" ref="L20" ca="1">_xll.RiskPercentile(CRDfem2, 0.05)</f>
        <v>#NAME?</v>
      </c>
      <c r="M20" s="77" t="e" cm="1">
        <f t="array" aca="1" ref="M20" ca="1">_xll.RiskPercentile(LCRDfem2, 0.05)</f>
        <v>#NAME?</v>
      </c>
    </row>
    <row r="21" spans="1:13" x14ac:dyDescent="0.25">
      <c r="A21" s="10"/>
      <c r="B21" s="121"/>
      <c r="C21" s="69" t="s">
        <v>213</v>
      </c>
      <c r="D21" s="93" t="e" cm="1">
        <f t="array" aca="1" ref="D21" ca="1">_xll.RiskMin(PDRavg2)</f>
        <v>#NAME?</v>
      </c>
      <c r="E21" s="75" t="e" cm="1">
        <f t="array" aca="1" ref="E21" ca="1">_xll.RiskMin(ARDavg2)</f>
        <v>#NAME?</v>
      </c>
      <c r="F21" s="75" t="e" cm="1">
        <f t="array" aca="1" ref="F21" ca="1">_xll.RiskMin(IRDavg2)</f>
        <v>#NAME?</v>
      </c>
      <c r="G21" s="75" t="e" cm="1">
        <f t="array" aca="1" ref="G21" ca="1">_xll.RiskMin(CRDavg2)</f>
        <v>#NAME?</v>
      </c>
      <c r="H21" s="77" t="e" cm="1">
        <f t="array" aca="1" ref="H21" ca="1">_xll.RiskMin(LCRDavg2)</f>
        <v>#NAME?</v>
      </c>
      <c r="I21" s="86" t="e" cm="1">
        <f t="array" aca="1" ref="I21" ca="1">_xll.RiskMin(PDRfem2)</f>
        <v>#NAME?</v>
      </c>
      <c r="J21" s="75" t="e" cm="1">
        <f t="array" aca="1" ref="J21" ca="1">_xll.RiskMin(ARDfem2)</f>
        <v>#NAME?</v>
      </c>
      <c r="K21" s="75" t="e" cm="1">
        <f t="array" aca="1" ref="K21" ca="1">_xll.RiskMin(IRDfem2)</f>
        <v>#NAME?</v>
      </c>
      <c r="L21" s="75" t="e" cm="1">
        <f t="array" aca="1" ref="L21" ca="1">_xll.RiskMin(CRDfem2)</f>
        <v>#NAME?</v>
      </c>
      <c r="M21" s="77" t="e" cm="1">
        <f t="array" aca="1" ref="M21" ca="1">_xll.RiskMin(LCRDfem2)</f>
        <v>#NAME?</v>
      </c>
    </row>
    <row r="22" spans="1:13" ht="15.75" thickBot="1" x14ac:dyDescent="0.3">
      <c r="A22" s="11"/>
      <c r="B22" s="122"/>
      <c r="C22" s="70" t="s">
        <v>214</v>
      </c>
      <c r="D22" s="94" t="e" cm="1">
        <f t="array" aca="1" ref="D22" ca="1">_xll.RiskMean(PDRavg2)</f>
        <v>#NAME?</v>
      </c>
      <c r="E22" s="78" t="e" cm="1">
        <f t="array" aca="1" ref="E22" ca="1">_xll.RiskMean(ARDavg2)</f>
        <v>#NAME?</v>
      </c>
      <c r="F22" s="78" t="e" cm="1">
        <f t="array" aca="1" ref="F22" ca="1">_xll.RiskMean(IRDavg2)</f>
        <v>#NAME?</v>
      </c>
      <c r="G22" s="78" t="e" cm="1">
        <f t="array" aca="1" ref="G22" ca="1">_xll.RiskMean(CRDavg2)</f>
        <v>#NAME?</v>
      </c>
      <c r="H22" s="79" t="e" cm="1">
        <f t="array" aca="1" ref="H22" ca="1">_xll.RiskMean(LCRDavg2)</f>
        <v>#NAME?</v>
      </c>
      <c r="I22" s="87" t="e" cm="1">
        <f t="array" aca="1" ref="I22" ca="1">_xll.RiskMean(PDRfem2)</f>
        <v>#NAME?</v>
      </c>
      <c r="J22" s="78" t="e" cm="1">
        <f t="array" aca="1" ref="J22" ca="1">_xll.RiskMean(ARDfem2)</f>
        <v>#NAME?</v>
      </c>
      <c r="K22" s="78" t="e" cm="1">
        <f t="array" aca="1" ref="K22" ca="1">_xll.RiskMean(IRDfem2)</f>
        <v>#NAME?</v>
      </c>
      <c r="L22" s="78" t="e" cm="1">
        <f t="array" aca="1" ref="L22" ca="1">_xll.RiskMean(CRDfem2)</f>
        <v>#NAME?</v>
      </c>
      <c r="M22" s="79" t="e" cm="1">
        <f t="array" aca="1" ref="M22" ca="1">_xll.RiskMean(LCRDfem2)</f>
        <v>#NAME?</v>
      </c>
    </row>
    <row r="23" spans="1:13" x14ac:dyDescent="0.25">
      <c r="A23" s="71" t="s">
        <v>78</v>
      </c>
      <c r="B23" s="117" t="str">
        <f>VLOOKUP(A23, 'OES Lookups'!$B$2:$C$15, 2, FALSE)</f>
        <v>Import - Repackaging for Laboratory Chemical Use</v>
      </c>
      <c r="C23" s="72" t="s">
        <v>44</v>
      </c>
      <c r="D23" s="95" t="e" cm="1">
        <f t="array" aca="1" ref="D23" ca="1">_xll.RiskMax(PDRavg3)</f>
        <v>#NAME?</v>
      </c>
      <c r="E23" s="82" t="e" cm="1">
        <f t="array" aca="1" ref="E23" ca="1">_xll.RiskMax(ARDavg3)</f>
        <v>#NAME?</v>
      </c>
      <c r="F23" s="82" t="e" cm="1">
        <f t="array" aca="1" ref="F23" ca="1">_xll.RiskMax(IRDavg3)</f>
        <v>#NAME?</v>
      </c>
      <c r="G23" s="82" t="e" cm="1">
        <f t="array" aca="1" ref="G23" ca="1">_xll.RiskMax(CRDavg3)</f>
        <v>#NAME?</v>
      </c>
      <c r="H23" s="83" t="e" cm="1">
        <f t="array" aca="1" ref="H23" ca="1">_xll.RiskMax(LCRDavg3)</f>
        <v>#NAME?</v>
      </c>
      <c r="I23" s="88" t="e" cm="1">
        <f t="array" aca="1" ref="I23" ca="1">_xll.RiskMax(PDRfem3)</f>
        <v>#NAME?</v>
      </c>
      <c r="J23" s="82" t="e" cm="1">
        <f t="array" aca="1" ref="J23" ca="1">_xll.RiskMax(ARDfem3)</f>
        <v>#NAME?</v>
      </c>
      <c r="K23" s="82" t="e" cm="1">
        <f t="array" aca="1" ref="K23" ca="1">_xll.RiskMax(IRDfem3)</f>
        <v>#NAME?</v>
      </c>
      <c r="L23" s="82" t="e" cm="1">
        <f t="array" aca="1" ref="L23" ca="1">_xll.RiskMax(CRDfem3)</f>
        <v>#NAME?</v>
      </c>
      <c r="M23" s="83" t="e" cm="1">
        <f t="array" aca="1" ref="M23" ca="1">_xll.RiskMax(LCRDfem3)</f>
        <v>#NAME?</v>
      </c>
    </row>
    <row r="24" spans="1:13" x14ac:dyDescent="0.25">
      <c r="A24" s="10"/>
      <c r="B24" s="118"/>
      <c r="C24" s="69" t="s">
        <v>209</v>
      </c>
      <c r="D24" s="93" t="e" cm="1">
        <f t="array" aca="1" ref="D24" ca="1">_xll.RiskPercentile(PDRavg3, 0.99)</f>
        <v>#NAME?</v>
      </c>
      <c r="E24" s="75" t="e" cm="1">
        <f t="array" aca="1" ref="E24" ca="1">_xll.RiskPercentile(ARDavg3, 0.99)</f>
        <v>#NAME?</v>
      </c>
      <c r="F24" s="75" t="e" cm="1">
        <f t="array" aca="1" ref="F24" ca="1">_xll.RiskPercentile(IRDavg3, 0.99)</f>
        <v>#NAME?</v>
      </c>
      <c r="G24" s="75" t="e" cm="1">
        <f t="array" aca="1" ref="G24" ca="1">_xll.RiskPercentile(CRDavg3, 0.99)</f>
        <v>#NAME?</v>
      </c>
      <c r="H24" s="77" t="e" cm="1">
        <f t="array" aca="1" ref="H24" ca="1">_xll.RiskPercentile(LCRDavg3, 0.99)</f>
        <v>#NAME?</v>
      </c>
      <c r="I24" s="86" t="e" cm="1">
        <f t="array" aca="1" ref="I24" ca="1">_xll.RiskPercentile(PDRfem3, 0.99)</f>
        <v>#NAME?</v>
      </c>
      <c r="J24" s="75" t="e" cm="1">
        <f t="array" aca="1" ref="J24" ca="1">_xll.RiskPercentile(ARDfem3, 0.99)</f>
        <v>#NAME?</v>
      </c>
      <c r="K24" s="75" t="e" cm="1">
        <f t="array" aca="1" ref="K24" ca="1">_xll.RiskPercentile(IRDfem3, 0.99)</f>
        <v>#NAME?</v>
      </c>
      <c r="L24" s="75" t="e" cm="1">
        <f t="array" aca="1" ref="L24" ca="1">_xll.RiskPercentile(CRDfem3, 0.99)</f>
        <v>#NAME?</v>
      </c>
      <c r="M24" s="77" t="e" cm="1">
        <f t="array" aca="1" ref="M24" ca="1">_xll.RiskPercentile(LCRDfem3, 0.99)</f>
        <v>#NAME?</v>
      </c>
    </row>
    <row r="25" spans="1:13" x14ac:dyDescent="0.25">
      <c r="A25" s="10"/>
      <c r="B25" s="118"/>
      <c r="C25" s="69" t="s">
        <v>210</v>
      </c>
      <c r="D25" s="93" t="e" cm="1">
        <f t="array" aca="1" ref="D25" ca="1">_xll.RiskPercentile(PDRavg3, 0.95)</f>
        <v>#NAME?</v>
      </c>
      <c r="E25" s="75" t="e" cm="1">
        <f t="array" aca="1" ref="E25" ca="1">_xll.RiskPercentile(ARDavg3, 0.95)</f>
        <v>#NAME?</v>
      </c>
      <c r="F25" s="75" t="e" cm="1">
        <f t="array" aca="1" ref="F25" ca="1">_xll.RiskPercentile(IRDavg3, 0.95)</f>
        <v>#NAME?</v>
      </c>
      <c r="G25" s="75" t="e" cm="1">
        <f t="array" aca="1" ref="G25" ca="1">_xll.RiskPercentile(CRDavg3, 0.95)</f>
        <v>#NAME?</v>
      </c>
      <c r="H25" s="77" t="e" cm="1">
        <f t="array" aca="1" ref="H25" ca="1">_xll.RiskPercentile(LCRDavg3, 0.95)</f>
        <v>#NAME?</v>
      </c>
      <c r="I25" s="86" t="e" cm="1">
        <f t="array" aca="1" ref="I25" ca="1">_xll.RiskPercentile(PDRfem3, 0.95)</f>
        <v>#NAME?</v>
      </c>
      <c r="J25" s="75" t="e" cm="1">
        <f t="array" aca="1" ref="J25" ca="1">_xll.RiskPercentile(ARDfem3, 0.95)</f>
        <v>#NAME?</v>
      </c>
      <c r="K25" s="75" t="e" cm="1">
        <f t="array" aca="1" ref="K25" ca="1">_xll.RiskPercentile(IRDfem3, 0.95)</f>
        <v>#NAME?</v>
      </c>
      <c r="L25" s="75" t="e" cm="1">
        <f t="array" aca="1" ref="L25" ca="1">_xll.RiskPercentile(CRDfem3, 0.95)</f>
        <v>#NAME?</v>
      </c>
      <c r="M25" s="77" t="e" cm="1">
        <f t="array" aca="1" ref="M25" ca="1">_xll.RiskPercentile(LCRDfem3, 0.95)</f>
        <v>#NAME?</v>
      </c>
    </row>
    <row r="26" spans="1:13" x14ac:dyDescent="0.25">
      <c r="A26" s="10"/>
      <c r="B26" s="118"/>
      <c r="C26" s="69" t="s">
        <v>211</v>
      </c>
      <c r="D26" s="93" t="e" cm="1">
        <f t="array" aca="1" ref="D26" ca="1">_xll.RiskPercentile(PDRavg3, 0.5)</f>
        <v>#NAME?</v>
      </c>
      <c r="E26" s="75" t="e" cm="1">
        <f t="array" aca="1" ref="E26" ca="1">_xll.RiskPercentile(ARDavg3, 0.5)</f>
        <v>#NAME?</v>
      </c>
      <c r="F26" s="75" t="e" cm="1">
        <f t="array" aca="1" ref="F26" ca="1">_xll.RiskPercentile(IRDavg3, 0.5)</f>
        <v>#NAME?</v>
      </c>
      <c r="G26" s="75" t="e" cm="1">
        <f t="array" aca="1" ref="G26" ca="1">_xll.RiskPercentile(CRDavg3, 0.5)</f>
        <v>#NAME?</v>
      </c>
      <c r="H26" s="77" t="e" cm="1">
        <f t="array" aca="1" ref="H26" ca="1">_xll.RiskPercentile(LCRDavg3, 0.5)</f>
        <v>#NAME?</v>
      </c>
      <c r="I26" s="86" t="e" cm="1">
        <f t="array" aca="1" ref="I26" ca="1">_xll.RiskPercentile(PDRfem3, 0.5)</f>
        <v>#NAME?</v>
      </c>
      <c r="J26" s="75" t="e" cm="1">
        <f t="array" aca="1" ref="J26" ca="1">_xll.RiskPercentile(ARDfem3, 0.5)</f>
        <v>#NAME?</v>
      </c>
      <c r="K26" s="75" t="e" cm="1">
        <f t="array" aca="1" ref="K26" ca="1">_xll.RiskPercentile(IRDfem3, 0.5)</f>
        <v>#NAME?</v>
      </c>
      <c r="L26" s="75" t="e" cm="1">
        <f t="array" aca="1" ref="L26" ca="1">_xll.RiskPercentile(CRDfem3, 0.5)</f>
        <v>#NAME?</v>
      </c>
      <c r="M26" s="77" t="e" cm="1">
        <f t="array" aca="1" ref="M26" ca="1">_xll.RiskPercentile(LCRDfem3, 0.5)</f>
        <v>#NAME?</v>
      </c>
    </row>
    <row r="27" spans="1:13" x14ac:dyDescent="0.25">
      <c r="A27" s="10"/>
      <c r="B27" s="118"/>
      <c r="C27" s="69" t="s">
        <v>212</v>
      </c>
      <c r="D27" s="93" t="e" cm="1">
        <f t="array" aca="1" ref="D27" ca="1">_xll.RiskPercentile(PDRavg3, 0.05)</f>
        <v>#NAME?</v>
      </c>
      <c r="E27" s="75" t="e" cm="1">
        <f t="array" aca="1" ref="E27" ca="1">_xll.RiskPercentile(ARDavg3, 0.05)</f>
        <v>#NAME?</v>
      </c>
      <c r="F27" s="75" t="e" cm="1">
        <f t="array" aca="1" ref="F27" ca="1">_xll.RiskPercentile(IRDavg3, 0.05)</f>
        <v>#NAME?</v>
      </c>
      <c r="G27" s="75" t="e" cm="1">
        <f t="array" aca="1" ref="G27" ca="1">_xll.RiskPercentile(CRDavg3, 0.05)</f>
        <v>#NAME?</v>
      </c>
      <c r="H27" s="77" t="e" cm="1">
        <f t="array" aca="1" ref="H27" ca="1">_xll.RiskPercentile(LCRDavg3, 0.05)</f>
        <v>#NAME?</v>
      </c>
      <c r="I27" s="86" t="e" cm="1">
        <f t="array" aca="1" ref="I27" ca="1">_xll.RiskPercentile(PDRfem3, 0.05)</f>
        <v>#NAME?</v>
      </c>
      <c r="J27" s="75" t="e" cm="1">
        <f t="array" aca="1" ref="J27" ca="1">_xll.RiskPercentile(ARDfem3, 0.05)</f>
        <v>#NAME?</v>
      </c>
      <c r="K27" s="75" t="e" cm="1">
        <f t="array" aca="1" ref="K27" ca="1">_xll.RiskPercentile(IRDfem3, 0.05)</f>
        <v>#NAME?</v>
      </c>
      <c r="L27" s="75" t="e" cm="1">
        <f t="array" aca="1" ref="L27" ca="1">_xll.RiskPercentile(CRDfem3, 0.05)</f>
        <v>#NAME?</v>
      </c>
      <c r="M27" s="77" t="e" cm="1">
        <f t="array" aca="1" ref="M27" ca="1">_xll.RiskPercentile(LCRDfem3, 0.05)</f>
        <v>#NAME?</v>
      </c>
    </row>
    <row r="28" spans="1:13" x14ac:dyDescent="0.25">
      <c r="A28" s="10"/>
      <c r="B28" s="118"/>
      <c r="C28" s="69" t="s">
        <v>213</v>
      </c>
      <c r="D28" s="93" t="e" cm="1">
        <f t="array" aca="1" ref="D28" ca="1">_xll.RiskMin(PDRavg3)</f>
        <v>#NAME?</v>
      </c>
      <c r="E28" s="75" t="e" cm="1">
        <f t="array" aca="1" ref="E28" ca="1">_xll.RiskMin(ARDavg3)</f>
        <v>#NAME?</v>
      </c>
      <c r="F28" s="75" t="e" cm="1">
        <f t="array" aca="1" ref="F28" ca="1">_xll.RiskMin(IRDavg3)</f>
        <v>#NAME?</v>
      </c>
      <c r="G28" s="75" t="e" cm="1">
        <f t="array" aca="1" ref="G28" ca="1">_xll.RiskMin(CRDavg3)</f>
        <v>#NAME?</v>
      </c>
      <c r="H28" s="77" t="e" cm="1">
        <f t="array" aca="1" ref="H28" ca="1">_xll.RiskMin(LCRDavg3)</f>
        <v>#NAME?</v>
      </c>
      <c r="I28" s="86" t="e" cm="1">
        <f t="array" aca="1" ref="I28" ca="1">_xll.RiskMin(PDRfem3)</f>
        <v>#NAME?</v>
      </c>
      <c r="J28" s="75" t="e" cm="1">
        <f t="array" aca="1" ref="J28" ca="1">_xll.RiskMin(ARDfem3)</f>
        <v>#NAME?</v>
      </c>
      <c r="K28" s="75" t="e" cm="1">
        <f t="array" aca="1" ref="K28" ca="1">_xll.RiskMin(IRDfem3)</f>
        <v>#NAME?</v>
      </c>
      <c r="L28" s="75" t="e" cm="1">
        <f t="array" aca="1" ref="L28" ca="1">_xll.RiskMin(CRDfem3)</f>
        <v>#NAME?</v>
      </c>
      <c r="M28" s="77" t="e" cm="1">
        <f t="array" aca="1" ref="M28" ca="1">_xll.RiskMin(LCRDfem3)</f>
        <v>#NAME?</v>
      </c>
    </row>
    <row r="29" spans="1:13" ht="15.75" thickBot="1" x14ac:dyDescent="0.3">
      <c r="A29" s="11"/>
      <c r="B29" s="119"/>
      <c r="C29" s="70" t="s">
        <v>214</v>
      </c>
      <c r="D29" s="94" t="e" cm="1">
        <f t="array" aca="1" ref="D29" ca="1">_xll.RiskMean(PDRavg3)</f>
        <v>#NAME?</v>
      </c>
      <c r="E29" s="78" t="e" cm="1">
        <f t="array" aca="1" ref="E29" ca="1">_xll.RiskMean(ARDavg3)</f>
        <v>#NAME?</v>
      </c>
      <c r="F29" s="78" t="e" cm="1">
        <f t="array" aca="1" ref="F29" ca="1">_xll.RiskMean(IRDavg3)</f>
        <v>#NAME?</v>
      </c>
      <c r="G29" s="78" t="e" cm="1">
        <f t="array" aca="1" ref="G29" ca="1">_xll.RiskMean(CRDavg3)</f>
        <v>#NAME?</v>
      </c>
      <c r="H29" s="79" t="e" cm="1">
        <f t="array" aca="1" ref="H29" ca="1">_xll.RiskMean(LCRDavg3)</f>
        <v>#NAME?</v>
      </c>
      <c r="I29" s="87" t="e" cm="1">
        <f t="array" aca="1" ref="I29" ca="1">_xll.RiskMean(PDRfem3)</f>
        <v>#NAME?</v>
      </c>
      <c r="J29" s="78" t="e" cm="1">
        <f t="array" aca="1" ref="J29" ca="1">_xll.RiskMean(ARDfem3)</f>
        <v>#NAME?</v>
      </c>
      <c r="K29" s="78" t="e" cm="1">
        <f t="array" aca="1" ref="K29" ca="1">_xll.RiskMean(IRDfem3)</f>
        <v>#NAME?</v>
      </c>
      <c r="L29" s="78" t="e" cm="1">
        <f t="array" aca="1" ref="L29" ca="1">_xll.RiskMean(CRDfem3)</f>
        <v>#NAME?</v>
      </c>
      <c r="M29" s="79" t="e" cm="1">
        <f t="array" aca="1" ref="M29" ca="1">_xll.RiskMean(LCRDfem3)</f>
        <v>#NAME?</v>
      </c>
    </row>
    <row r="30" spans="1:13" x14ac:dyDescent="0.25">
      <c r="A30" s="71" t="s">
        <v>83</v>
      </c>
      <c r="B30" s="123" t="str">
        <f>VLOOKUP(A30, 'OES Lookups'!$B$2:$C$15, 2, FALSE)</f>
        <v>Processing as a Reactant</v>
      </c>
      <c r="C30" s="72" t="s">
        <v>44</v>
      </c>
      <c r="D30" s="95" t="e" cm="1">
        <f t="array" aca="1" ref="D30" ca="1">_xll.RiskMax(PDRavg4)</f>
        <v>#NAME?</v>
      </c>
      <c r="E30" s="82" t="e" cm="1">
        <f t="array" aca="1" ref="E30" ca="1">_xll.RiskMax(ARDavg4)</f>
        <v>#NAME?</v>
      </c>
      <c r="F30" s="82" t="e" cm="1">
        <f t="array" aca="1" ref="F30" ca="1">_xll.RiskMax(IRDavg4)</f>
        <v>#NAME?</v>
      </c>
      <c r="G30" s="82" t="e" cm="1">
        <f t="array" aca="1" ref="G30" ca="1">_xll.RiskMax(CRDavg4)</f>
        <v>#NAME?</v>
      </c>
      <c r="H30" s="83" t="e" cm="1">
        <f t="array" aca="1" ref="H30" ca="1">_xll.RiskMax(LCRDavg4)</f>
        <v>#NAME?</v>
      </c>
      <c r="I30" s="88" t="e" cm="1">
        <f t="array" aca="1" ref="I30" ca="1">_xll.RiskMax(PDRfem4)</f>
        <v>#NAME?</v>
      </c>
      <c r="J30" s="82" t="e" cm="1">
        <f t="array" aca="1" ref="J30" ca="1">_xll.RiskMax(ARDfem4)</f>
        <v>#NAME?</v>
      </c>
      <c r="K30" s="82" t="e" cm="1">
        <f t="array" aca="1" ref="K30" ca="1">_xll.RiskMax(IRDfem4)</f>
        <v>#NAME?</v>
      </c>
      <c r="L30" s="82" t="e" cm="1">
        <f t="array" aca="1" ref="L30" ca="1">_xll.RiskMax(CRDfem4)</f>
        <v>#NAME?</v>
      </c>
      <c r="M30" s="83" t="e" cm="1">
        <f t="array" aca="1" ref="M30" ca="1">_xll.RiskMax(LCRDfem4)</f>
        <v>#NAME?</v>
      </c>
    </row>
    <row r="31" spans="1:13" x14ac:dyDescent="0.25">
      <c r="A31" s="10"/>
      <c r="B31" s="121"/>
      <c r="C31" s="69" t="s">
        <v>209</v>
      </c>
      <c r="D31" s="93" t="e" cm="1">
        <f t="array" aca="1" ref="D31" ca="1">_xll.RiskPercentile(PDRavg4, 0.99)</f>
        <v>#NAME?</v>
      </c>
      <c r="E31" s="75" t="e" cm="1">
        <f t="array" aca="1" ref="E31" ca="1">_xll.RiskPercentile(ARDavg4, 0.99)</f>
        <v>#NAME?</v>
      </c>
      <c r="F31" s="75" t="e" cm="1">
        <f t="array" aca="1" ref="F31" ca="1">_xll.RiskPercentile(IRDavg4, 0.99)</f>
        <v>#NAME?</v>
      </c>
      <c r="G31" s="75" t="e" cm="1">
        <f t="array" aca="1" ref="G31" ca="1">_xll.RiskPercentile(CRDavg4, 0.99)</f>
        <v>#NAME?</v>
      </c>
      <c r="H31" s="77" t="e" cm="1">
        <f t="array" aca="1" ref="H31" ca="1">_xll.RiskPercentile(LCRDavg4, 0.99)</f>
        <v>#NAME?</v>
      </c>
      <c r="I31" s="86" t="e" cm="1">
        <f t="array" aca="1" ref="I31" ca="1">_xll.RiskPercentile(PDRfem4, 0.99)</f>
        <v>#NAME?</v>
      </c>
      <c r="J31" s="75" t="e" cm="1">
        <f t="array" aca="1" ref="J31" ca="1">_xll.RiskPercentile(ARDfem4, 0.99)</f>
        <v>#NAME?</v>
      </c>
      <c r="K31" s="75" t="e" cm="1">
        <f t="array" aca="1" ref="K31" ca="1">_xll.RiskPercentile(IRDfem4, 0.99)</f>
        <v>#NAME?</v>
      </c>
      <c r="L31" s="75" t="e" cm="1">
        <f t="array" aca="1" ref="L31" ca="1">_xll.RiskPercentile(CRDfem4, 0.99)</f>
        <v>#NAME?</v>
      </c>
      <c r="M31" s="77" t="e" cm="1">
        <f t="array" aca="1" ref="M31" ca="1">_xll.RiskPercentile(LCRDfem4, 0.99)</f>
        <v>#NAME?</v>
      </c>
    </row>
    <row r="32" spans="1:13" x14ac:dyDescent="0.25">
      <c r="A32" s="10"/>
      <c r="B32" s="121"/>
      <c r="C32" s="69" t="s">
        <v>210</v>
      </c>
      <c r="D32" s="93" t="e" cm="1">
        <f t="array" aca="1" ref="D32" ca="1">_xll.RiskPercentile(PDRavg4, 0.95)</f>
        <v>#NAME?</v>
      </c>
      <c r="E32" s="75" t="e" cm="1">
        <f t="array" aca="1" ref="E32" ca="1">_xll.RiskPercentile(ARDavg4, 0.95)</f>
        <v>#NAME?</v>
      </c>
      <c r="F32" s="75" t="e" cm="1">
        <f t="array" aca="1" ref="F32" ca="1">_xll.RiskPercentile(IRDavg4, 0.95)</f>
        <v>#NAME?</v>
      </c>
      <c r="G32" s="75" t="e" cm="1">
        <f t="array" aca="1" ref="G32" ca="1">_xll.RiskPercentile(CRDavg4, 0.95)</f>
        <v>#NAME?</v>
      </c>
      <c r="H32" s="77" t="e" cm="1">
        <f t="array" aca="1" ref="H32" ca="1">_xll.RiskPercentile(LCRDavg4, 0.95)</f>
        <v>#NAME?</v>
      </c>
      <c r="I32" s="86" t="e" cm="1">
        <f t="array" aca="1" ref="I32" ca="1">_xll.RiskPercentile(PDRfem4, 0.95)</f>
        <v>#NAME?</v>
      </c>
      <c r="J32" s="75" t="e" cm="1">
        <f t="array" aca="1" ref="J32" ca="1">_xll.RiskPercentile(ARDfem4, 0.95)</f>
        <v>#NAME?</v>
      </c>
      <c r="K32" s="75" t="e" cm="1">
        <f t="array" aca="1" ref="K32" ca="1">_xll.RiskPercentile(IRDfem4, 0.95)</f>
        <v>#NAME?</v>
      </c>
      <c r="L32" s="75" t="e" cm="1">
        <f t="array" aca="1" ref="L32" ca="1">_xll.RiskPercentile(CRDfem4, 0.95)</f>
        <v>#NAME?</v>
      </c>
      <c r="M32" s="77" t="e" cm="1">
        <f t="array" aca="1" ref="M32" ca="1">_xll.RiskPercentile(LCRDfem4, 0.95)</f>
        <v>#NAME?</v>
      </c>
    </row>
    <row r="33" spans="1:13" x14ac:dyDescent="0.25">
      <c r="A33" s="10"/>
      <c r="B33" s="121"/>
      <c r="C33" s="69" t="s">
        <v>211</v>
      </c>
      <c r="D33" s="93" t="e" cm="1">
        <f t="array" aca="1" ref="D33" ca="1">_xll.RiskPercentile(PDRavg4, 0.5)</f>
        <v>#NAME?</v>
      </c>
      <c r="E33" s="75" t="e" cm="1">
        <f t="array" aca="1" ref="E33" ca="1">_xll.RiskPercentile(ARDavg4, 0.5)</f>
        <v>#NAME?</v>
      </c>
      <c r="F33" s="75" t="e" cm="1">
        <f t="array" aca="1" ref="F33" ca="1">_xll.RiskPercentile(IRDavg4, 0.5)</f>
        <v>#NAME?</v>
      </c>
      <c r="G33" s="75" t="e" cm="1">
        <f t="array" aca="1" ref="G33" ca="1">_xll.RiskPercentile(CRDavg4, 0.5)</f>
        <v>#NAME?</v>
      </c>
      <c r="H33" s="77" t="e" cm="1">
        <f t="array" aca="1" ref="H33" ca="1">_xll.RiskPercentile(LCRDavg4, 0.5)</f>
        <v>#NAME?</v>
      </c>
      <c r="I33" s="86" t="e" cm="1">
        <f t="array" aca="1" ref="I33" ca="1">_xll.RiskPercentile(PDRfem4, 0.5)</f>
        <v>#NAME?</v>
      </c>
      <c r="J33" s="75" t="e" cm="1">
        <f t="array" aca="1" ref="J33" ca="1">_xll.RiskPercentile(ARDfem4, 0.5)</f>
        <v>#NAME?</v>
      </c>
      <c r="K33" s="75" t="e" cm="1">
        <f t="array" aca="1" ref="K33" ca="1">_xll.RiskPercentile(IRDfem4, 0.5)</f>
        <v>#NAME?</v>
      </c>
      <c r="L33" s="75" t="e" cm="1">
        <f t="array" aca="1" ref="L33" ca="1">_xll.RiskPercentile(CRDfem4, 0.5)</f>
        <v>#NAME?</v>
      </c>
      <c r="M33" s="77" t="e" cm="1">
        <f t="array" aca="1" ref="M33" ca="1">_xll.RiskPercentile(LCRDfem4, 0.5)</f>
        <v>#NAME?</v>
      </c>
    </row>
    <row r="34" spans="1:13" x14ac:dyDescent="0.25">
      <c r="A34" s="10"/>
      <c r="B34" s="121"/>
      <c r="C34" s="69" t="s">
        <v>212</v>
      </c>
      <c r="D34" s="93" t="e" cm="1">
        <f t="array" aca="1" ref="D34" ca="1">_xll.RiskPercentile(PDRavg4, 0.05)</f>
        <v>#NAME?</v>
      </c>
      <c r="E34" s="75" t="e" cm="1">
        <f t="array" aca="1" ref="E34" ca="1">_xll.RiskPercentile(ARDavg4, 0.05)</f>
        <v>#NAME?</v>
      </c>
      <c r="F34" s="75" t="e" cm="1">
        <f t="array" aca="1" ref="F34" ca="1">_xll.RiskPercentile(IRDavg4, 0.05)</f>
        <v>#NAME?</v>
      </c>
      <c r="G34" s="75" t="e" cm="1">
        <f t="array" aca="1" ref="G34" ca="1">_xll.RiskPercentile(CRDavg4, 0.05)</f>
        <v>#NAME?</v>
      </c>
      <c r="H34" s="77" t="e" cm="1">
        <f t="array" aca="1" ref="H34" ca="1">_xll.RiskPercentile(LCRDavg4, 0.05)</f>
        <v>#NAME?</v>
      </c>
      <c r="I34" s="86" t="e" cm="1">
        <f t="array" aca="1" ref="I34" ca="1">_xll.RiskPercentile(PDRfem4, 0.05)</f>
        <v>#NAME?</v>
      </c>
      <c r="J34" s="75" t="e" cm="1">
        <f t="array" aca="1" ref="J34" ca="1">_xll.RiskPercentile(ARDfem4, 0.05)</f>
        <v>#NAME?</v>
      </c>
      <c r="K34" s="75" t="e" cm="1">
        <f t="array" aca="1" ref="K34" ca="1">_xll.RiskPercentile(IRDfem4, 0.05)</f>
        <v>#NAME?</v>
      </c>
      <c r="L34" s="75" t="e" cm="1">
        <f t="array" aca="1" ref="L34" ca="1">_xll.RiskPercentile(CRDfem4, 0.05)</f>
        <v>#NAME?</v>
      </c>
      <c r="M34" s="77" t="e" cm="1">
        <f t="array" aca="1" ref="M34" ca="1">_xll.RiskPercentile(LCRDfem4, 0.05)</f>
        <v>#NAME?</v>
      </c>
    </row>
    <row r="35" spans="1:13" x14ac:dyDescent="0.25">
      <c r="A35" s="10"/>
      <c r="B35" s="121"/>
      <c r="C35" s="69" t="s">
        <v>213</v>
      </c>
      <c r="D35" s="93" t="e" cm="1">
        <f t="array" aca="1" ref="D35" ca="1">_xll.RiskMin(PDRavg4)</f>
        <v>#NAME?</v>
      </c>
      <c r="E35" s="75" t="e" cm="1">
        <f t="array" aca="1" ref="E35" ca="1">_xll.RiskMin(ARDavg4)</f>
        <v>#NAME?</v>
      </c>
      <c r="F35" s="75" t="e" cm="1">
        <f t="array" aca="1" ref="F35" ca="1">_xll.RiskMin(IRDavg4)</f>
        <v>#NAME?</v>
      </c>
      <c r="G35" s="75" t="e" cm="1">
        <f t="array" aca="1" ref="G35" ca="1">_xll.RiskMin(CRDavg4)</f>
        <v>#NAME?</v>
      </c>
      <c r="H35" s="77" t="e" cm="1">
        <f t="array" aca="1" ref="H35" ca="1">_xll.RiskMin(LCRDavg4)</f>
        <v>#NAME?</v>
      </c>
      <c r="I35" s="86" t="e" cm="1">
        <f t="array" aca="1" ref="I35" ca="1">_xll.RiskMin(PDRfem4)</f>
        <v>#NAME?</v>
      </c>
      <c r="J35" s="75" t="e" cm="1">
        <f t="array" aca="1" ref="J35" ca="1">_xll.RiskMin(ARDfem4)</f>
        <v>#NAME?</v>
      </c>
      <c r="K35" s="75" t="e" cm="1">
        <f t="array" aca="1" ref="K35" ca="1">_xll.RiskMin(IRDfem4)</f>
        <v>#NAME?</v>
      </c>
      <c r="L35" s="75" t="e" cm="1">
        <f t="array" aca="1" ref="L35" ca="1">_xll.RiskMin(CRDfem4)</f>
        <v>#NAME?</v>
      </c>
      <c r="M35" s="77" t="e" cm="1">
        <f t="array" aca="1" ref="M35" ca="1">_xll.RiskMin(LCRDfem4)</f>
        <v>#NAME?</v>
      </c>
    </row>
    <row r="36" spans="1:13" ht="15.75" thickBot="1" x14ac:dyDescent="0.3">
      <c r="A36" s="11"/>
      <c r="B36" s="122"/>
      <c r="C36" s="70" t="s">
        <v>214</v>
      </c>
      <c r="D36" s="94" t="e" cm="1">
        <f t="array" aca="1" ref="D36" ca="1">_xll.RiskMean(PDRavg4)</f>
        <v>#NAME?</v>
      </c>
      <c r="E36" s="78" t="e" cm="1">
        <f t="array" aca="1" ref="E36" ca="1">_xll.RiskMean(ARDavg4)</f>
        <v>#NAME?</v>
      </c>
      <c r="F36" s="78" t="e" cm="1">
        <f t="array" aca="1" ref="F36" ca="1">_xll.RiskMean(IRDavg4)</f>
        <v>#NAME?</v>
      </c>
      <c r="G36" s="78" t="e" cm="1">
        <f t="array" aca="1" ref="G36" ca="1">_xll.RiskMean(CRDavg4)</f>
        <v>#NAME?</v>
      </c>
      <c r="H36" s="79" t="e" cm="1">
        <f t="array" aca="1" ref="H36" ca="1">_xll.RiskMean(LCRDavg4)</f>
        <v>#NAME?</v>
      </c>
      <c r="I36" s="87" t="e" cm="1">
        <f t="array" aca="1" ref="I36" ca="1">_xll.RiskMean(PDRfem4)</f>
        <v>#NAME?</v>
      </c>
      <c r="J36" s="78" t="e" cm="1">
        <f t="array" aca="1" ref="J36" ca="1">_xll.RiskMean(ARDfem4)</f>
        <v>#NAME?</v>
      </c>
      <c r="K36" s="78" t="e" cm="1">
        <f t="array" aca="1" ref="K36" ca="1">_xll.RiskMean(IRDfem4)</f>
        <v>#NAME?</v>
      </c>
      <c r="L36" s="78" t="e" cm="1">
        <f t="array" aca="1" ref="L36" ca="1">_xll.RiskMean(CRDfem4)</f>
        <v>#NAME?</v>
      </c>
      <c r="M36" s="79" t="e" cm="1">
        <f t="array" aca="1" ref="M36" ca="1">_xll.RiskMean(LCRDfem4)</f>
        <v>#NAME?</v>
      </c>
    </row>
    <row r="37" spans="1:13" x14ac:dyDescent="0.25">
      <c r="A37" s="71" t="s">
        <v>85</v>
      </c>
      <c r="B37" s="123" t="str">
        <f>VLOOKUP(A37, 'OES Lookups'!$B$2:$C$15, 2, FALSE)</f>
        <v>Formulation of Adhesives</v>
      </c>
      <c r="C37" s="72" t="s">
        <v>44</v>
      </c>
      <c r="D37" s="95" t="e" cm="1">
        <f t="array" aca="1" ref="D37" ca="1">_xll.RiskMax(PDRavg5)</f>
        <v>#NAME?</v>
      </c>
      <c r="E37" s="82" t="e" cm="1">
        <f t="array" aca="1" ref="E37" ca="1">_xll.RiskMax(ARDavg5)</f>
        <v>#NAME?</v>
      </c>
      <c r="F37" s="82" t="e" cm="1">
        <f t="array" aca="1" ref="F37" ca="1">_xll.RiskMax(IRDavg5)</f>
        <v>#NAME?</v>
      </c>
      <c r="G37" s="82" t="e" cm="1">
        <f t="array" aca="1" ref="G37" ca="1">_xll.RiskMax(CRDavg5)</f>
        <v>#NAME?</v>
      </c>
      <c r="H37" s="83" t="e" cm="1">
        <f t="array" aca="1" ref="H37" ca="1">_xll.RiskMax(LCRDavg5)</f>
        <v>#NAME?</v>
      </c>
      <c r="I37" s="88" t="e" cm="1">
        <f t="array" aca="1" ref="I37" ca="1">_xll.RiskMax(PDRfem5)</f>
        <v>#NAME?</v>
      </c>
      <c r="J37" s="82" t="e" cm="1">
        <f t="array" aca="1" ref="J37" ca="1">_xll.RiskMax(ARDfem5)</f>
        <v>#NAME?</v>
      </c>
      <c r="K37" s="82" t="e" cm="1">
        <f t="array" aca="1" ref="K37" ca="1">_xll.RiskMax(IRDfem5)</f>
        <v>#NAME?</v>
      </c>
      <c r="L37" s="82" t="e" cm="1">
        <f t="array" aca="1" ref="L37" ca="1">_xll.RiskMax(CRDfem5)</f>
        <v>#NAME?</v>
      </c>
      <c r="M37" s="83" t="e" cm="1">
        <f t="array" aca="1" ref="M37" ca="1">_xll.RiskMax(LCRDfem5)</f>
        <v>#NAME?</v>
      </c>
    </row>
    <row r="38" spans="1:13" x14ac:dyDescent="0.25">
      <c r="A38" s="10"/>
      <c r="B38" s="121"/>
      <c r="C38" s="69" t="s">
        <v>209</v>
      </c>
      <c r="D38" s="93" t="e" cm="1">
        <f t="array" aca="1" ref="D38" ca="1">_xll.RiskPercentile(PDRavg5, 0.99)</f>
        <v>#NAME?</v>
      </c>
      <c r="E38" s="75" t="e" cm="1">
        <f t="array" aca="1" ref="E38" ca="1">_xll.RiskPercentile(ARDavg5, 0.99)</f>
        <v>#NAME?</v>
      </c>
      <c r="F38" s="75" t="e" cm="1">
        <f t="array" aca="1" ref="F38" ca="1">_xll.RiskPercentile(IRDavg5, 0.99)</f>
        <v>#NAME?</v>
      </c>
      <c r="G38" s="75" t="e" cm="1">
        <f t="array" aca="1" ref="G38" ca="1">_xll.RiskPercentile(CRDavg5, 0.99)</f>
        <v>#NAME?</v>
      </c>
      <c r="H38" s="77" t="e" cm="1">
        <f t="array" aca="1" ref="H38" ca="1">_xll.RiskPercentile(LCRDavg5, 0.99)</f>
        <v>#NAME?</v>
      </c>
      <c r="I38" s="86" t="e" cm="1">
        <f t="array" aca="1" ref="I38" ca="1">_xll.RiskPercentile(PDRfem5, 0.99)</f>
        <v>#NAME?</v>
      </c>
      <c r="J38" s="75" t="e" cm="1">
        <f t="array" aca="1" ref="J38" ca="1">_xll.RiskPercentile(ARDfem5, 0.99)</f>
        <v>#NAME?</v>
      </c>
      <c r="K38" s="75" t="e" cm="1">
        <f t="array" aca="1" ref="K38" ca="1">_xll.RiskPercentile(IRDfem5, 0.99)</f>
        <v>#NAME?</v>
      </c>
      <c r="L38" s="75" t="e" cm="1">
        <f t="array" aca="1" ref="L38" ca="1">_xll.RiskPercentile(CRDfem5, 0.99)</f>
        <v>#NAME?</v>
      </c>
      <c r="M38" s="77" t="e" cm="1">
        <f t="array" aca="1" ref="M38" ca="1">_xll.RiskPercentile(LCRDfem5, 0.99)</f>
        <v>#NAME?</v>
      </c>
    </row>
    <row r="39" spans="1:13" x14ac:dyDescent="0.25">
      <c r="A39" s="10"/>
      <c r="B39" s="121"/>
      <c r="C39" s="69" t="s">
        <v>210</v>
      </c>
      <c r="D39" s="93" t="e" cm="1">
        <f t="array" aca="1" ref="D39" ca="1">_xll.RiskPercentile(PDRavg5, 0.95)</f>
        <v>#NAME?</v>
      </c>
      <c r="E39" s="75" t="e" cm="1">
        <f t="array" aca="1" ref="E39" ca="1">_xll.RiskPercentile(ARDavg5, 0.95)</f>
        <v>#NAME?</v>
      </c>
      <c r="F39" s="75" t="e" cm="1">
        <f t="array" aca="1" ref="F39" ca="1">_xll.RiskPercentile(IRDavg5, 0.95)</f>
        <v>#NAME?</v>
      </c>
      <c r="G39" s="75" t="e" cm="1">
        <f t="array" aca="1" ref="G39" ca="1">_xll.RiskPercentile(CRDavg5, 0.95)</f>
        <v>#NAME?</v>
      </c>
      <c r="H39" s="77" t="e" cm="1">
        <f t="array" aca="1" ref="H39" ca="1">_xll.RiskPercentile(LCRDavg5, 0.95)</f>
        <v>#NAME?</v>
      </c>
      <c r="I39" s="86" t="e" cm="1">
        <f t="array" aca="1" ref="I39" ca="1">_xll.RiskPercentile(PDRfem5, 0.95)</f>
        <v>#NAME?</v>
      </c>
      <c r="J39" s="75" t="e" cm="1">
        <f t="array" aca="1" ref="J39" ca="1">_xll.RiskPercentile(ARDfem5, 0.95)</f>
        <v>#NAME?</v>
      </c>
      <c r="K39" s="75" t="e" cm="1">
        <f t="array" aca="1" ref="K39" ca="1">_xll.RiskPercentile(IRDfem5, 0.95)</f>
        <v>#NAME?</v>
      </c>
      <c r="L39" s="75" t="e" cm="1">
        <f t="array" aca="1" ref="L39" ca="1">_xll.RiskPercentile(CRDfem5, 0.95)</f>
        <v>#NAME?</v>
      </c>
      <c r="M39" s="77" t="e" cm="1">
        <f t="array" aca="1" ref="M39" ca="1">_xll.RiskPercentile(LCRDfem5, 0.95)</f>
        <v>#NAME?</v>
      </c>
    </row>
    <row r="40" spans="1:13" x14ac:dyDescent="0.25">
      <c r="A40" s="10"/>
      <c r="B40" s="121"/>
      <c r="C40" s="69" t="s">
        <v>211</v>
      </c>
      <c r="D40" s="93" t="e" cm="1">
        <f t="array" aca="1" ref="D40" ca="1">_xll.RiskPercentile(PDRavg5, 0.5)</f>
        <v>#NAME?</v>
      </c>
      <c r="E40" s="75" t="e" cm="1">
        <f t="array" aca="1" ref="E40" ca="1">_xll.RiskPercentile(ARDavg5, 0.5)</f>
        <v>#NAME?</v>
      </c>
      <c r="F40" s="75" t="e" cm="1">
        <f t="array" aca="1" ref="F40" ca="1">_xll.RiskPercentile(IRDavg5, 0.5)</f>
        <v>#NAME?</v>
      </c>
      <c r="G40" s="75" t="e" cm="1">
        <f t="array" aca="1" ref="G40" ca="1">_xll.RiskPercentile(CRDavg5, 0.5)</f>
        <v>#NAME?</v>
      </c>
      <c r="H40" s="77" t="e" cm="1">
        <f t="array" aca="1" ref="H40" ca="1">_xll.RiskPercentile(LCRDavg5, 0.5)</f>
        <v>#NAME?</v>
      </c>
      <c r="I40" s="86" t="e" cm="1">
        <f t="array" aca="1" ref="I40" ca="1">_xll.RiskPercentile(PDRfem5, 0.5)</f>
        <v>#NAME?</v>
      </c>
      <c r="J40" s="75" t="e" cm="1">
        <f t="array" aca="1" ref="J40" ca="1">_xll.RiskPercentile(ARDfem5, 0.5)</f>
        <v>#NAME?</v>
      </c>
      <c r="K40" s="75" t="e" cm="1">
        <f t="array" aca="1" ref="K40" ca="1">_xll.RiskPercentile(IRDfem5, 0.5)</f>
        <v>#NAME?</v>
      </c>
      <c r="L40" s="75" t="e" cm="1">
        <f t="array" aca="1" ref="L40" ca="1">_xll.RiskPercentile(CRDfem5, 0.5)</f>
        <v>#NAME?</v>
      </c>
      <c r="M40" s="77" t="e" cm="1">
        <f t="array" aca="1" ref="M40" ca="1">_xll.RiskPercentile(LCRDfem5, 0.5)</f>
        <v>#NAME?</v>
      </c>
    </row>
    <row r="41" spans="1:13" x14ac:dyDescent="0.25">
      <c r="A41" s="10"/>
      <c r="B41" s="121"/>
      <c r="C41" s="69" t="s">
        <v>212</v>
      </c>
      <c r="D41" s="93" t="e" cm="1">
        <f t="array" aca="1" ref="D41" ca="1">_xll.RiskPercentile(PDRavg5, 0.05)</f>
        <v>#NAME?</v>
      </c>
      <c r="E41" s="75" t="e" cm="1">
        <f t="array" aca="1" ref="E41" ca="1">_xll.RiskPercentile(ARDavg5, 0.05)</f>
        <v>#NAME?</v>
      </c>
      <c r="F41" s="75" t="e" cm="1">
        <f t="array" aca="1" ref="F41" ca="1">_xll.RiskPercentile(IRDavg5, 0.05)</f>
        <v>#NAME?</v>
      </c>
      <c r="G41" s="75" t="e" cm="1">
        <f t="array" aca="1" ref="G41" ca="1">_xll.RiskPercentile(CRDavg5, 0.05)</f>
        <v>#NAME?</v>
      </c>
      <c r="H41" s="77" t="e" cm="1">
        <f t="array" aca="1" ref="H41" ca="1">_xll.RiskPercentile(LCRDavg5, 0.05)</f>
        <v>#NAME?</v>
      </c>
      <c r="I41" s="86" t="e" cm="1">
        <f t="array" aca="1" ref="I41" ca="1">_xll.RiskPercentile(PDRfem5, 0.05)</f>
        <v>#NAME?</v>
      </c>
      <c r="J41" s="75" t="e" cm="1">
        <f t="array" aca="1" ref="J41" ca="1">_xll.RiskPercentile(ARDfem5, 0.05)</f>
        <v>#NAME?</v>
      </c>
      <c r="K41" s="75" t="e" cm="1">
        <f t="array" aca="1" ref="K41" ca="1">_xll.RiskPercentile(IRDfem5, 0.05)</f>
        <v>#NAME?</v>
      </c>
      <c r="L41" s="75" t="e" cm="1">
        <f t="array" aca="1" ref="L41" ca="1">_xll.RiskPercentile(CRDfem5, 0.05)</f>
        <v>#NAME?</v>
      </c>
      <c r="M41" s="77" t="e" cm="1">
        <f t="array" aca="1" ref="M41" ca="1">_xll.RiskPercentile(LCRDfem5, 0.05)</f>
        <v>#NAME?</v>
      </c>
    </row>
    <row r="42" spans="1:13" x14ac:dyDescent="0.25">
      <c r="A42" s="10"/>
      <c r="B42" s="121"/>
      <c r="C42" s="69" t="s">
        <v>213</v>
      </c>
      <c r="D42" s="93" t="e" cm="1">
        <f t="array" aca="1" ref="D42" ca="1">_xll.RiskMin(PDRavg5)</f>
        <v>#NAME?</v>
      </c>
      <c r="E42" s="75" t="e" cm="1">
        <f t="array" aca="1" ref="E42" ca="1">_xll.RiskMin(ARDavg5)</f>
        <v>#NAME?</v>
      </c>
      <c r="F42" s="75" t="e" cm="1">
        <f t="array" aca="1" ref="F42" ca="1">_xll.RiskMin(IRDavg5)</f>
        <v>#NAME?</v>
      </c>
      <c r="G42" s="75" t="e" cm="1">
        <f t="array" aca="1" ref="G42" ca="1">_xll.RiskMin(CRDavg5)</f>
        <v>#NAME?</v>
      </c>
      <c r="H42" s="77" t="e" cm="1">
        <f t="array" aca="1" ref="H42" ca="1">_xll.RiskMin(LCRDavg5)</f>
        <v>#NAME?</v>
      </c>
      <c r="I42" s="86" t="e" cm="1">
        <f t="array" aca="1" ref="I42" ca="1">_xll.RiskMin(PDRfem5)</f>
        <v>#NAME?</v>
      </c>
      <c r="J42" s="75" t="e" cm="1">
        <f t="array" aca="1" ref="J42" ca="1">_xll.RiskMin(ARDfem5)</f>
        <v>#NAME?</v>
      </c>
      <c r="K42" s="75" t="e" cm="1">
        <f t="array" aca="1" ref="K42" ca="1">_xll.RiskMin(IRDfem5)</f>
        <v>#NAME?</v>
      </c>
      <c r="L42" s="75" t="e" cm="1">
        <f t="array" aca="1" ref="L42" ca="1">_xll.RiskMin(CRDfem5)</f>
        <v>#NAME?</v>
      </c>
      <c r="M42" s="77" t="e" cm="1">
        <f t="array" aca="1" ref="M42" ca="1">_xll.RiskMin(LCRDfem5)</f>
        <v>#NAME?</v>
      </c>
    </row>
    <row r="43" spans="1:13" ht="15.75" thickBot="1" x14ac:dyDescent="0.3">
      <c r="A43" s="11"/>
      <c r="B43" s="122"/>
      <c r="C43" s="70" t="s">
        <v>214</v>
      </c>
      <c r="D43" s="94" t="e" cm="1">
        <f t="array" aca="1" ref="D43" ca="1">_xll.RiskMean(PDRavg5)</f>
        <v>#NAME?</v>
      </c>
      <c r="E43" s="78" t="e" cm="1">
        <f t="array" aca="1" ref="E43" ca="1">_xll.RiskMean(ARDavg5)</f>
        <v>#NAME?</v>
      </c>
      <c r="F43" s="78" t="e" cm="1">
        <f t="array" aca="1" ref="F43" ca="1">_xll.RiskMean(IRDavg5)</f>
        <v>#NAME?</v>
      </c>
      <c r="G43" s="78" t="e" cm="1">
        <f t="array" aca="1" ref="G43" ca="1">_xll.RiskMean(CRDavg5)</f>
        <v>#NAME?</v>
      </c>
      <c r="H43" s="79" t="e" cm="1">
        <f t="array" aca="1" ref="H43" ca="1">_xll.RiskMean(LCRDavg5)</f>
        <v>#NAME?</v>
      </c>
      <c r="I43" s="87" t="e" cm="1">
        <f t="array" aca="1" ref="I43" ca="1">_xll.RiskMean(PDRfem5)</f>
        <v>#NAME?</v>
      </c>
      <c r="J43" s="78" t="e" cm="1">
        <f t="array" aca="1" ref="J43" ca="1">_xll.RiskMean(ARDfem5)</f>
        <v>#NAME?</v>
      </c>
      <c r="K43" s="78" t="e" cm="1">
        <f t="array" aca="1" ref="K43" ca="1">_xll.RiskMean(IRDfem5)</f>
        <v>#NAME?</v>
      </c>
      <c r="L43" s="78" t="e" cm="1">
        <f t="array" aca="1" ref="L43" ca="1">_xll.RiskMean(CRDfem5)</f>
        <v>#NAME?</v>
      </c>
      <c r="M43" s="79" t="e" cm="1">
        <f t="array" aca="1" ref="M43" ca="1">_xll.RiskMean(LCRDfem5)</f>
        <v>#NAME?</v>
      </c>
    </row>
    <row r="44" spans="1:13" x14ac:dyDescent="0.25">
      <c r="A44" s="73" t="s">
        <v>88</v>
      </c>
      <c r="B44" s="123" t="str">
        <f>VLOOKUP(A44, 'OES Lookups'!$B$2:$C$15, 2, FALSE)</f>
        <v>Use as Adhesive/Sealant</v>
      </c>
      <c r="C44" s="74" t="s">
        <v>44</v>
      </c>
      <c r="D44" s="95" t="e" cm="1">
        <f t="array" aca="1" ref="D44" ca="1">_xll.RiskMax(PDRavg6)</f>
        <v>#NAME?</v>
      </c>
      <c r="E44" s="82" t="e" cm="1">
        <f t="array" aca="1" ref="E44" ca="1">_xll.RiskMax(ARDavg6)</f>
        <v>#NAME?</v>
      </c>
      <c r="F44" s="82" t="e" cm="1">
        <f t="array" aca="1" ref="F44" ca="1">_xll.RiskMax(IRDavg6)</f>
        <v>#NAME?</v>
      </c>
      <c r="G44" s="82" t="e" cm="1">
        <f t="array" aca="1" ref="G44" ca="1">_xll.RiskMax(CRDavg6)</f>
        <v>#NAME?</v>
      </c>
      <c r="H44" s="83" t="e" cm="1">
        <f t="array" aca="1" ref="H44" ca="1">_xll.RiskMax(LCRDavg6)</f>
        <v>#NAME?</v>
      </c>
      <c r="I44" s="88" t="e" cm="1">
        <f t="array" aca="1" ref="I44" ca="1">_xll.RiskMax(PDRfem6)</f>
        <v>#NAME?</v>
      </c>
      <c r="J44" s="82" t="e" cm="1">
        <f t="array" aca="1" ref="J44" ca="1">_xll.RiskMax(ARDfem6)</f>
        <v>#NAME?</v>
      </c>
      <c r="K44" s="82" t="e" cm="1">
        <f t="array" aca="1" ref="K44" ca="1">_xll.RiskMax(IRDfem6)</f>
        <v>#NAME?</v>
      </c>
      <c r="L44" s="82" t="e" cm="1">
        <f t="array" aca="1" ref="L44" ca="1">_xll.RiskMax(CRDfem6)</f>
        <v>#NAME?</v>
      </c>
      <c r="M44" s="83" t="e" cm="1">
        <f t="array" aca="1" ref="M44" ca="1">_xll.RiskMax(LCRDfem6)</f>
        <v>#NAME?</v>
      </c>
    </row>
    <row r="45" spans="1:13" x14ac:dyDescent="0.25">
      <c r="A45" s="10"/>
      <c r="B45" s="121"/>
      <c r="C45" s="69" t="s">
        <v>209</v>
      </c>
      <c r="D45" s="93" t="e" cm="1">
        <f t="array" aca="1" ref="D45" ca="1">_xll.RiskPercentile(PDRavg6, 0.99)</f>
        <v>#NAME?</v>
      </c>
      <c r="E45" s="75" t="e" cm="1">
        <f t="array" aca="1" ref="E45" ca="1">_xll.RiskPercentile(ARDavg6, 0.99)</f>
        <v>#NAME?</v>
      </c>
      <c r="F45" s="75" t="e" cm="1">
        <f t="array" aca="1" ref="F45" ca="1">_xll.RiskPercentile(IRDavg6, 0.99)</f>
        <v>#NAME?</v>
      </c>
      <c r="G45" s="75" t="e" cm="1">
        <f t="array" aca="1" ref="G45" ca="1">_xll.RiskPercentile(CRDavg6, 0.99)</f>
        <v>#NAME?</v>
      </c>
      <c r="H45" s="77" t="e" cm="1">
        <f t="array" aca="1" ref="H45" ca="1">_xll.RiskPercentile(LCRDavg6, 0.99)</f>
        <v>#NAME?</v>
      </c>
      <c r="I45" s="86" t="e" cm="1">
        <f t="array" aca="1" ref="I45" ca="1">_xll.RiskPercentile(PDRfem6, 0.99)</f>
        <v>#NAME?</v>
      </c>
      <c r="J45" s="75" t="e" cm="1">
        <f t="array" aca="1" ref="J45" ca="1">_xll.RiskPercentile(ARDfem6, 0.99)</f>
        <v>#NAME?</v>
      </c>
      <c r="K45" s="75" t="e" cm="1">
        <f t="array" aca="1" ref="K45" ca="1">_xll.RiskPercentile(IRDfem6, 0.99)</f>
        <v>#NAME?</v>
      </c>
      <c r="L45" s="75" t="e" cm="1">
        <f t="array" aca="1" ref="L45" ca="1">_xll.RiskPercentile(CRDfem6, 0.99)</f>
        <v>#NAME?</v>
      </c>
      <c r="M45" s="77" t="e" cm="1">
        <f t="array" aca="1" ref="M45" ca="1">_xll.RiskPercentile(LCRDfem6, 0.99)</f>
        <v>#NAME?</v>
      </c>
    </row>
    <row r="46" spans="1:13" x14ac:dyDescent="0.25">
      <c r="A46" s="10"/>
      <c r="B46" s="121"/>
      <c r="C46" s="69" t="s">
        <v>210</v>
      </c>
      <c r="D46" s="93" t="e" cm="1">
        <f t="array" aca="1" ref="D46" ca="1">_xll.RiskPercentile(PDRavg6, 0.95)</f>
        <v>#NAME?</v>
      </c>
      <c r="E46" s="75" t="e" cm="1">
        <f t="array" aca="1" ref="E46" ca="1">_xll.RiskPercentile(ARDavg6, 0.95)</f>
        <v>#NAME?</v>
      </c>
      <c r="F46" s="75" t="e" cm="1">
        <f t="array" aca="1" ref="F46" ca="1">_xll.RiskPercentile(IRDavg6, 0.95)</f>
        <v>#NAME?</v>
      </c>
      <c r="G46" s="75" t="e" cm="1">
        <f t="array" aca="1" ref="G46" ca="1">_xll.RiskPercentile(CRDavg6, 0.95)</f>
        <v>#NAME?</v>
      </c>
      <c r="H46" s="77" t="e" cm="1">
        <f t="array" aca="1" ref="H46" ca="1">_xll.RiskPercentile(LCRDavg6, 0.95)</f>
        <v>#NAME?</v>
      </c>
      <c r="I46" s="86" t="e" cm="1">
        <f t="array" aca="1" ref="I46" ca="1">_xll.RiskPercentile(PDRfem6, 0.95)</f>
        <v>#NAME?</v>
      </c>
      <c r="J46" s="75" t="e" cm="1">
        <f t="array" aca="1" ref="J46" ca="1">_xll.RiskPercentile(ARDfem6, 0.95)</f>
        <v>#NAME?</v>
      </c>
      <c r="K46" s="75" t="e" cm="1">
        <f t="array" aca="1" ref="K46" ca="1">_xll.RiskPercentile(IRDfem6, 0.95)</f>
        <v>#NAME?</v>
      </c>
      <c r="L46" s="75" t="e" cm="1">
        <f t="array" aca="1" ref="L46" ca="1">_xll.RiskPercentile(CRDfem6, 0.95)</f>
        <v>#NAME?</v>
      </c>
      <c r="M46" s="77" t="e" cm="1">
        <f t="array" aca="1" ref="M46" ca="1">_xll.RiskPercentile(LCRDfem6, 0.95)</f>
        <v>#NAME?</v>
      </c>
    </row>
    <row r="47" spans="1:13" x14ac:dyDescent="0.25">
      <c r="A47" s="10"/>
      <c r="B47" s="121"/>
      <c r="C47" s="69" t="s">
        <v>211</v>
      </c>
      <c r="D47" s="93" t="e" cm="1">
        <f t="array" aca="1" ref="D47" ca="1">_xll.RiskPercentile(PDRavg6, 0.5)</f>
        <v>#NAME?</v>
      </c>
      <c r="E47" s="75" t="e" cm="1">
        <f t="array" aca="1" ref="E47" ca="1">_xll.RiskPercentile(ARDavg6, 0.5)</f>
        <v>#NAME?</v>
      </c>
      <c r="F47" s="75" t="e" cm="1">
        <f t="array" aca="1" ref="F47" ca="1">_xll.RiskPercentile(IRDavg6, 0.5)</f>
        <v>#NAME?</v>
      </c>
      <c r="G47" s="75" t="e" cm="1">
        <f t="array" aca="1" ref="G47" ca="1">_xll.RiskPercentile(CRDavg6, 0.5)</f>
        <v>#NAME?</v>
      </c>
      <c r="H47" s="77" t="e" cm="1">
        <f t="array" aca="1" ref="H47" ca="1">_xll.RiskPercentile(LCRDavg6, 0.5)</f>
        <v>#NAME?</v>
      </c>
      <c r="I47" s="86" t="e" cm="1">
        <f t="array" aca="1" ref="I47" ca="1">_xll.RiskPercentile(PDRfem6, 0.5)</f>
        <v>#NAME?</v>
      </c>
      <c r="J47" s="75" t="e" cm="1">
        <f t="array" aca="1" ref="J47" ca="1">_xll.RiskPercentile(ARDfem6, 0.5)</f>
        <v>#NAME?</v>
      </c>
      <c r="K47" s="75" t="e" cm="1">
        <f t="array" aca="1" ref="K47" ca="1">_xll.RiskPercentile(IRDfem6, 0.5)</f>
        <v>#NAME?</v>
      </c>
      <c r="L47" s="75" t="e" cm="1">
        <f t="array" aca="1" ref="L47" ca="1">_xll.RiskPercentile(CRDfem6, 0.5)</f>
        <v>#NAME?</v>
      </c>
      <c r="M47" s="77" t="e" cm="1">
        <f t="array" aca="1" ref="M47" ca="1">_xll.RiskPercentile(LCRDfem6, 0.5)</f>
        <v>#NAME?</v>
      </c>
    </row>
    <row r="48" spans="1:13" x14ac:dyDescent="0.25">
      <c r="A48" s="10"/>
      <c r="B48" s="121"/>
      <c r="C48" s="69" t="s">
        <v>212</v>
      </c>
      <c r="D48" s="93" t="e" cm="1">
        <f t="array" aca="1" ref="D48" ca="1">_xll.RiskPercentile(PDRavg6, 0.05)</f>
        <v>#NAME?</v>
      </c>
      <c r="E48" s="75" t="e" cm="1">
        <f t="array" aca="1" ref="E48" ca="1">_xll.RiskPercentile(ARDavg6, 0.05)</f>
        <v>#NAME?</v>
      </c>
      <c r="F48" s="75" t="e" cm="1">
        <f t="array" aca="1" ref="F48" ca="1">_xll.RiskPercentile(IRDavg6, 0.05)</f>
        <v>#NAME?</v>
      </c>
      <c r="G48" s="75" t="e" cm="1">
        <f t="array" aca="1" ref="G48" ca="1">_xll.RiskPercentile(CRDavg6, 0.05)</f>
        <v>#NAME?</v>
      </c>
      <c r="H48" s="77" t="e" cm="1">
        <f t="array" aca="1" ref="H48" ca="1">_xll.RiskPercentile(LCRDavg6, 0.05)</f>
        <v>#NAME?</v>
      </c>
      <c r="I48" s="86" t="e" cm="1">
        <f t="array" aca="1" ref="I48" ca="1">_xll.RiskPercentile(PDRfem6, 0.05)</f>
        <v>#NAME?</v>
      </c>
      <c r="J48" s="75" t="e" cm="1">
        <f t="array" aca="1" ref="J48" ca="1">_xll.RiskPercentile(ARDfem6, 0.05)</f>
        <v>#NAME?</v>
      </c>
      <c r="K48" s="75" t="e" cm="1">
        <f t="array" aca="1" ref="K48" ca="1">_xll.RiskPercentile(IRDfem6, 0.05)</f>
        <v>#NAME?</v>
      </c>
      <c r="L48" s="75" t="e" cm="1">
        <f t="array" aca="1" ref="L48" ca="1">_xll.RiskPercentile(CRDfem6, 0.05)</f>
        <v>#NAME?</v>
      </c>
      <c r="M48" s="77" t="e" cm="1">
        <f t="array" aca="1" ref="M48" ca="1">_xll.RiskPercentile(LCRDfem6, 0.05)</f>
        <v>#NAME?</v>
      </c>
    </row>
    <row r="49" spans="1:13" x14ac:dyDescent="0.25">
      <c r="A49" s="10"/>
      <c r="B49" s="121"/>
      <c r="C49" s="69" t="s">
        <v>213</v>
      </c>
      <c r="D49" s="93" t="e" cm="1">
        <f t="array" aca="1" ref="D49" ca="1">_xll.RiskMin(PDRavg6)</f>
        <v>#NAME?</v>
      </c>
      <c r="E49" s="75" t="e" cm="1">
        <f t="array" aca="1" ref="E49" ca="1">_xll.RiskMin(ARDavg6)</f>
        <v>#NAME?</v>
      </c>
      <c r="F49" s="75" t="e" cm="1">
        <f t="array" aca="1" ref="F49" ca="1">_xll.RiskMin(IRDavg6)</f>
        <v>#NAME?</v>
      </c>
      <c r="G49" s="75" t="e" cm="1">
        <f t="array" aca="1" ref="G49" ca="1">_xll.RiskMin(CRDavg6)</f>
        <v>#NAME?</v>
      </c>
      <c r="H49" s="77" t="e" cm="1">
        <f t="array" aca="1" ref="H49" ca="1">_xll.RiskMin(LCRDavg6)</f>
        <v>#NAME?</v>
      </c>
      <c r="I49" s="86" t="e" cm="1">
        <f t="array" aca="1" ref="I49" ca="1">_xll.RiskMin(PDRfem6)</f>
        <v>#NAME?</v>
      </c>
      <c r="J49" s="75" t="e" cm="1">
        <f t="array" aca="1" ref="J49" ca="1">_xll.RiskMin(ARDfem6)</f>
        <v>#NAME?</v>
      </c>
      <c r="K49" s="75" t="e" cm="1">
        <f t="array" aca="1" ref="K49" ca="1">_xll.RiskMin(IRDfem6)</f>
        <v>#NAME?</v>
      </c>
      <c r="L49" s="75" t="e" cm="1">
        <f t="array" aca="1" ref="L49" ca="1">_xll.RiskMin(CRDfem6)</f>
        <v>#NAME?</v>
      </c>
      <c r="M49" s="77" t="e" cm="1">
        <f t="array" aca="1" ref="M49" ca="1">_xll.RiskMin(LCRDfem6)</f>
        <v>#NAME?</v>
      </c>
    </row>
    <row r="50" spans="1:13" ht="15.75" thickBot="1" x14ac:dyDescent="0.3">
      <c r="A50" s="11"/>
      <c r="B50" s="122"/>
      <c r="C50" s="70" t="s">
        <v>214</v>
      </c>
      <c r="D50" s="94" t="e" cm="1">
        <f t="array" aca="1" ref="D50" ca="1">_xll.RiskMean(PDRavg6)</f>
        <v>#NAME?</v>
      </c>
      <c r="E50" s="78" t="e" cm="1">
        <f t="array" aca="1" ref="E50" ca="1">_xll.RiskMean(ARDavg6)</f>
        <v>#NAME?</v>
      </c>
      <c r="F50" s="78" t="e" cm="1">
        <f t="array" aca="1" ref="F50" ca="1">_xll.RiskMean(IRDavg6)</f>
        <v>#NAME?</v>
      </c>
      <c r="G50" s="78" t="e" cm="1">
        <f t="array" aca="1" ref="G50" ca="1">_xll.RiskMean(CRDavg6)</f>
        <v>#NAME?</v>
      </c>
      <c r="H50" s="79" t="e" cm="1">
        <f t="array" aca="1" ref="H50" ca="1">_xll.RiskMean(LCRDavg6)</f>
        <v>#NAME?</v>
      </c>
      <c r="I50" s="87" t="e" cm="1">
        <f t="array" aca="1" ref="I50" ca="1">_xll.RiskMean(PDRfem6)</f>
        <v>#NAME?</v>
      </c>
      <c r="J50" s="78" t="e" cm="1">
        <f t="array" aca="1" ref="J50" ca="1">_xll.RiskMean(ARDfem6)</f>
        <v>#NAME?</v>
      </c>
      <c r="K50" s="78" t="e" cm="1">
        <f t="array" aca="1" ref="K50" ca="1">_xll.RiskMean(IRDfem6)</f>
        <v>#NAME?</v>
      </c>
      <c r="L50" s="78" t="e" cm="1">
        <f t="array" aca="1" ref="L50" ca="1">_xll.RiskMean(CRDfem6)</f>
        <v>#NAME?</v>
      </c>
      <c r="M50" s="79" t="e" cm="1">
        <f t="array" aca="1" ref="M50" ca="1">_xll.RiskMean(LCRDfem6)</f>
        <v>#NAME?</v>
      </c>
    </row>
    <row r="51" spans="1:13" x14ac:dyDescent="0.25">
      <c r="A51" s="71" t="s">
        <v>91</v>
      </c>
      <c r="B51" s="117" t="str">
        <f>VLOOKUP(A51, 'OES Lookups'!$B$2:$C$15, 2, FALSE)</f>
        <v>Use as Solvent for Cleaning/Degreasing</v>
      </c>
      <c r="C51" s="72" t="s">
        <v>44</v>
      </c>
      <c r="D51" s="95" t="e" cm="1">
        <f t="array" aca="1" ref="D51" ca="1">_xll.RiskMax(PDRavg7)</f>
        <v>#NAME?</v>
      </c>
      <c r="E51" s="82" t="e" cm="1">
        <f t="array" aca="1" ref="E51" ca="1">_xll.RiskMax(ARDavg7)</f>
        <v>#NAME?</v>
      </c>
      <c r="F51" s="82" t="e" cm="1">
        <f t="array" aca="1" ref="F51" ca="1">_xll.RiskMax(IRDavg7)</f>
        <v>#NAME?</v>
      </c>
      <c r="G51" s="82" t="e" cm="1">
        <f t="array" aca="1" ref="G51" ca="1">_xll.RiskMax(CRDavg7)</f>
        <v>#NAME?</v>
      </c>
      <c r="H51" s="83" t="e" cm="1">
        <f t="array" aca="1" ref="H51" ca="1">_xll.RiskMax(LCRDavg7)</f>
        <v>#NAME?</v>
      </c>
      <c r="I51" s="88" t="e" cm="1">
        <f t="array" aca="1" ref="I51" ca="1">_xll.RiskMax(PDRfem7)</f>
        <v>#NAME?</v>
      </c>
      <c r="J51" s="82" t="e" cm="1">
        <f t="array" aca="1" ref="J51" ca="1">_xll.RiskMax(ARDfem7)</f>
        <v>#NAME?</v>
      </c>
      <c r="K51" s="82" t="e" cm="1">
        <f t="array" aca="1" ref="K51" ca="1">_xll.RiskMax(IRDfem7)</f>
        <v>#NAME?</v>
      </c>
      <c r="L51" s="82" t="e" cm="1">
        <f t="array" aca="1" ref="L51" ca="1">_xll.RiskMax(CRDfem7)</f>
        <v>#NAME?</v>
      </c>
      <c r="M51" s="83" t="e" cm="1">
        <f t="array" aca="1" ref="M51" ca="1">_xll.RiskMax(LCRDfem7)</f>
        <v>#NAME?</v>
      </c>
    </row>
    <row r="52" spans="1:13" x14ac:dyDescent="0.25">
      <c r="A52" s="10"/>
      <c r="B52" s="118"/>
      <c r="C52" s="69" t="s">
        <v>209</v>
      </c>
      <c r="D52" s="93" t="e" cm="1">
        <f t="array" aca="1" ref="D52" ca="1">_xll.RiskPercentile(PDRavg7, 0.99)</f>
        <v>#NAME?</v>
      </c>
      <c r="E52" s="75" t="e" cm="1">
        <f t="array" aca="1" ref="E52" ca="1">_xll.RiskPercentile(ARDavg7, 0.99)</f>
        <v>#NAME?</v>
      </c>
      <c r="F52" s="75" t="e" cm="1">
        <f t="array" aca="1" ref="F52" ca="1">_xll.RiskPercentile(IRDavg7, 0.99)</f>
        <v>#NAME?</v>
      </c>
      <c r="G52" s="75" t="e" cm="1">
        <f t="array" aca="1" ref="G52" ca="1">_xll.RiskPercentile(CRDavg7, 0.99)</f>
        <v>#NAME?</v>
      </c>
      <c r="H52" s="77" t="e" cm="1">
        <f t="array" aca="1" ref="H52" ca="1">_xll.RiskPercentile(LCRDavg7, 0.99)</f>
        <v>#NAME?</v>
      </c>
      <c r="I52" s="86" t="e" cm="1">
        <f t="array" aca="1" ref="I52" ca="1">_xll.RiskPercentile(PDRfem7, 0.99)</f>
        <v>#NAME?</v>
      </c>
      <c r="J52" s="75" t="e" cm="1">
        <f t="array" aca="1" ref="J52" ca="1">_xll.RiskPercentile(ARDfem7, 0.99)</f>
        <v>#NAME?</v>
      </c>
      <c r="K52" s="75" t="e" cm="1">
        <f t="array" aca="1" ref="K52" ca="1">_xll.RiskPercentile(IRDfem7, 0.99)</f>
        <v>#NAME?</v>
      </c>
      <c r="L52" s="75" t="e" cm="1">
        <f t="array" aca="1" ref="L52" ca="1">_xll.RiskPercentile(CRDfem7, 0.99)</f>
        <v>#NAME?</v>
      </c>
      <c r="M52" s="77" t="e" cm="1">
        <f t="array" aca="1" ref="M52" ca="1">_xll.RiskPercentile(LCRDfem7, 0.99)</f>
        <v>#NAME?</v>
      </c>
    </row>
    <row r="53" spans="1:13" x14ac:dyDescent="0.25">
      <c r="A53" s="10"/>
      <c r="B53" s="118"/>
      <c r="C53" s="69" t="s">
        <v>210</v>
      </c>
      <c r="D53" s="93" t="e" cm="1">
        <f t="array" aca="1" ref="D53" ca="1">_xll.RiskPercentile(PDRavg7, 0.95)</f>
        <v>#NAME?</v>
      </c>
      <c r="E53" s="75" t="e" cm="1">
        <f t="array" aca="1" ref="E53" ca="1">_xll.RiskPercentile(ARDavg7, 0.95)</f>
        <v>#NAME?</v>
      </c>
      <c r="F53" s="75" t="e" cm="1">
        <f t="array" aca="1" ref="F53" ca="1">_xll.RiskPercentile(IRDavg7, 0.95)</f>
        <v>#NAME?</v>
      </c>
      <c r="G53" s="75" t="e" cm="1">
        <f t="array" aca="1" ref="G53" ca="1">_xll.RiskPercentile(CRDavg7, 0.95)</f>
        <v>#NAME?</v>
      </c>
      <c r="H53" s="77" t="e" cm="1">
        <f t="array" aca="1" ref="H53" ca="1">_xll.RiskPercentile(LCRDavg7, 0.95)</f>
        <v>#NAME?</v>
      </c>
      <c r="I53" s="86" t="e" cm="1">
        <f t="array" aca="1" ref="I53" ca="1">_xll.RiskPercentile(PDRfem7, 0.95)</f>
        <v>#NAME?</v>
      </c>
      <c r="J53" s="75" t="e" cm="1">
        <f t="array" aca="1" ref="J53" ca="1">_xll.RiskPercentile(ARDfem7, 0.95)</f>
        <v>#NAME?</v>
      </c>
      <c r="K53" s="75" t="e" cm="1">
        <f t="array" aca="1" ref="K53" ca="1">_xll.RiskPercentile(IRDfem7, 0.95)</f>
        <v>#NAME?</v>
      </c>
      <c r="L53" s="75" t="e" cm="1">
        <f t="array" aca="1" ref="L53" ca="1">_xll.RiskPercentile(CRDfem7, 0.95)</f>
        <v>#NAME?</v>
      </c>
      <c r="M53" s="77" t="e" cm="1">
        <f t="array" aca="1" ref="M53" ca="1">_xll.RiskPercentile(LCRDfem7, 0.95)</f>
        <v>#NAME?</v>
      </c>
    </row>
    <row r="54" spans="1:13" x14ac:dyDescent="0.25">
      <c r="A54" s="10"/>
      <c r="B54" s="118"/>
      <c r="C54" s="69" t="s">
        <v>211</v>
      </c>
      <c r="D54" s="93" t="e" cm="1">
        <f t="array" aca="1" ref="D54" ca="1">_xll.RiskPercentile(PDRavg7, 0.5)</f>
        <v>#NAME?</v>
      </c>
      <c r="E54" s="75" t="e" cm="1">
        <f t="array" aca="1" ref="E54" ca="1">_xll.RiskPercentile(ARDavg7, 0.5)</f>
        <v>#NAME?</v>
      </c>
      <c r="F54" s="75" t="e" cm="1">
        <f t="array" aca="1" ref="F54" ca="1">_xll.RiskPercentile(IRDavg7, 0.5)</f>
        <v>#NAME?</v>
      </c>
      <c r="G54" s="75" t="e" cm="1">
        <f t="array" aca="1" ref="G54" ca="1">_xll.RiskPercentile(CRDavg7, 0.5)</f>
        <v>#NAME?</v>
      </c>
      <c r="H54" s="77" t="e" cm="1">
        <f t="array" aca="1" ref="H54" ca="1">_xll.RiskPercentile(LCRDavg7, 0.5)</f>
        <v>#NAME?</v>
      </c>
      <c r="I54" s="86" t="e" cm="1">
        <f t="array" aca="1" ref="I54" ca="1">_xll.RiskPercentile(PDRfem7, 0.5)</f>
        <v>#NAME?</v>
      </c>
      <c r="J54" s="75" t="e" cm="1">
        <f t="array" aca="1" ref="J54" ca="1">_xll.RiskPercentile(ARDfem7, 0.5)</f>
        <v>#NAME?</v>
      </c>
      <c r="K54" s="75" t="e" cm="1">
        <f t="array" aca="1" ref="K54" ca="1">_xll.RiskPercentile(IRDfem7, 0.5)</f>
        <v>#NAME?</v>
      </c>
      <c r="L54" s="75" t="e" cm="1">
        <f t="array" aca="1" ref="L54" ca="1">_xll.RiskPercentile(CRDfem7, 0.5)</f>
        <v>#NAME?</v>
      </c>
      <c r="M54" s="77" t="e" cm="1">
        <f t="array" aca="1" ref="M54" ca="1">_xll.RiskPercentile(LCRDfem7, 0.5)</f>
        <v>#NAME?</v>
      </c>
    </row>
    <row r="55" spans="1:13" x14ac:dyDescent="0.25">
      <c r="A55" s="10"/>
      <c r="B55" s="118"/>
      <c r="C55" s="69" t="s">
        <v>212</v>
      </c>
      <c r="D55" s="93" t="e" cm="1">
        <f t="array" aca="1" ref="D55" ca="1">_xll.RiskPercentile(PDRavg7, 0.05)</f>
        <v>#NAME?</v>
      </c>
      <c r="E55" s="75" t="e" cm="1">
        <f t="array" aca="1" ref="E55" ca="1">_xll.RiskPercentile(ARDavg7, 0.05)</f>
        <v>#NAME?</v>
      </c>
      <c r="F55" s="75" t="e" cm="1">
        <f t="array" aca="1" ref="F55" ca="1">_xll.RiskPercentile(IRDavg7, 0.05)</f>
        <v>#NAME?</v>
      </c>
      <c r="G55" s="75" t="e" cm="1">
        <f t="array" aca="1" ref="G55" ca="1">_xll.RiskPercentile(CRDavg7, 0.05)</f>
        <v>#NAME?</v>
      </c>
      <c r="H55" s="77" t="e" cm="1">
        <f t="array" aca="1" ref="H55" ca="1">_xll.RiskPercentile(LCRDavg7, 0.05)</f>
        <v>#NAME?</v>
      </c>
      <c r="I55" s="86" t="e" cm="1">
        <f t="array" aca="1" ref="I55" ca="1">_xll.RiskPercentile(PDRfem7, 0.05)</f>
        <v>#NAME?</v>
      </c>
      <c r="J55" s="75" t="e" cm="1">
        <f t="array" aca="1" ref="J55" ca="1">_xll.RiskPercentile(ARDfem7, 0.05)</f>
        <v>#NAME?</v>
      </c>
      <c r="K55" s="75" t="e" cm="1">
        <f t="array" aca="1" ref="K55" ca="1">_xll.RiskPercentile(IRDfem7, 0.05)</f>
        <v>#NAME?</v>
      </c>
      <c r="L55" s="75" t="e" cm="1">
        <f t="array" aca="1" ref="L55" ca="1">_xll.RiskPercentile(CRDfem7, 0.05)</f>
        <v>#NAME?</v>
      </c>
      <c r="M55" s="77" t="e" cm="1">
        <f t="array" aca="1" ref="M55" ca="1">_xll.RiskPercentile(LCRDfem7, 0.05)</f>
        <v>#NAME?</v>
      </c>
    </row>
    <row r="56" spans="1:13" x14ac:dyDescent="0.25">
      <c r="A56" s="10"/>
      <c r="B56" s="118"/>
      <c r="C56" s="69" t="s">
        <v>213</v>
      </c>
      <c r="D56" s="93" t="e" cm="1">
        <f t="array" aca="1" ref="D56" ca="1">_xll.RiskMin(PDRavg7)</f>
        <v>#NAME?</v>
      </c>
      <c r="E56" s="75" t="e" cm="1">
        <f t="array" aca="1" ref="E56" ca="1">_xll.RiskMin(ARDavg7)</f>
        <v>#NAME?</v>
      </c>
      <c r="F56" s="75" t="e" cm="1">
        <f t="array" aca="1" ref="F56" ca="1">_xll.RiskMin(IRDavg7)</f>
        <v>#NAME?</v>
      </c>
      <c r="G56" s="75" t="e" cm="1">
        <f t="array" aca="1" ref="G56" ca="1">_xll.RiskMin(CRDavg7)</f>
        <v>#NAME?</v>
      </c>
      <c r="H56" s="77" t="e" cm="1">
        <f t="array" aca="1" ref="H56" ca="1">_xll.RiskMin(LCRDavg7)</f>
        <v>#NAME?</v>
      </c>
      <c r="I56" s="86" t="e" cm="1">
        <f t="array" aca="1" ref="I56" ca="1">_xll.RiskMin(PDRfem7)</f>
        <v>#NAME?</v>
      </c>
      <c r="J56" s="75" t="e" cm="1">
        <f t="array" aca="1" ref="J56" ca="1">_xll.RiskMin(ARDfem7)</f>
        <v>#NAME?</v>
      </c>
      <c r="K56" s="75" t="e" cm="1">
        <f t="array" aca="1" ref="K56" ca="1">_xll.RiskMin(IRDfem7)</f>
        <v>#NAME?</v>
      </c>
      <c r="L56" s="75" t="e" cm="1">
        <f t="array" aca="1" ref="L56" ca="1">_xll.RiskMin(CRDfem7)</f>
        <v>#NAME?</v>
      </c>
      <c r="M56" s="77" t="e" cm="1">
        <f t="array" aca="1" ref="M56" ca="1">_xll.RiskMin(LCRDfem7)</f>
        <v>#NAME?</v>
      </c>
    </row>
    <row r="57" spans="1:13" ht="15.75" thickBot="1" x14ac:dyDescent="0.3">
      <c r="A57" s="11"/>
      <c r="B57" s="119"/>
      <c r="C57" s="70" t="s">
        <v>214</v>
      </c>
      <c r="D57" s="94" t="e" cm="1">
        <f t="array" aca="1" ref="D57" ca="1">_xll.RiskMean(PDRavg7)</f>
        <v>#NAME?</v>
      </c>
      <c r="E57" s="78" t="e" cm="1">
        <f t="array" aca="1" ref="E57" ca="1">_xll.RiskMean(ARDavg7)</f>
        <v>#NAME?</v>
      </c>
      <c r="F57" s="78" t="e" cm="1">
        <f t="array" aca="1" ref="F57" ca="1">_xll.RiskMean(IRDavg7)</f>
        <v>#NAME?</v>
      </c>
      <c r="G57" s="78" t="e" cm="1">
        <f t="array" aca="1" ref="G57" ca="1">_xll.RiskMean(CRDavg7)</f>
        <v>#NAME?</v>
      </c>
      <c r="H57" s="79" t="e" cm="1">
        <f t="array" aca="1" ref="H57" ca="1">_xll.RiskMean(LCRDavg7)</f>
        <v>#NAME?</v>
      </c>
      <c r="I57" s="87" t="e" cm="1">
        <f t="array" aca="1" ref="I57" ca="1">_xll.RiskMean(PDRfem7)</f>
        <v>#NAME?</v>
      </c>
      <c r="J57" s="78" t="e" cm="1">
        <f t="array" aca="1" ref="J57" ca="1">_xll.RiskMean(ARDfem7)</f>
        <v>#NAME?</v>
      </c>
      <c r="K57" s="78" t="e" cm="1">
        <f t="array" aca="1" ref="K57" ca="1">_xll.RiskMean(IRDfem7)</f>
        <v>#NAME?</v>
      </c>
      <c r="L57" s="78" t="e" cm="1">
        <f t="array" aca="1" ref="L57" ca="1">_xll.RiskMean(CRDfem7)</f>
        <v>#NAME?</v>
      </c>
      <c r="M57" s="79" t="e" cm="1">
        <f t="array" aca="1" ref="M57" ca="1">_xll.RiskMean(LCRDfem7)</f>
        <v>#NAME?</v>
      </c>
    </row>
    <row r="58" spans="1:13" x14ac:dyDescent="0.25">
      <c r="A58" s="71" t="s">
        <v>94</v>
      </c>
      <c r="B58" s="117" t="str">
        <f>VLOOKUP(A58, 'OES Lookups'!$B$2:$C$15, 2, FALSE)</f>
        <v>Use as Laboratory Chemical</v>
      </c>
      <c r="C58" s="72" t="s">
        <v>44</v>
      </c>
      <c r="D58" s="95" t="e" cm="1">
        <f t="array" aca="1" ref="D58" ca="1">_xll.RiskMax(PDRavg8)</f>
        <v>#NAME?</v>
      </c>
      <c r="E58" s="82" t="e" cm="1">
        <f t="array" aca="1" ref="E58" ca="1">_xll.RiskMax(ARDavg8)</f>
        <v>#NAME?</v>
      </c>
      <c r="F58" s="82" t="e" cm="1">
        <f t="array" aca="1" ref="F58" ca="1">_xll.RiskMax(IRDavg8)</f>
        <v>#NAME?</v>
      </c>
      <c r="G58" s="82" t="e" cm="1">
        <f t="array" aca="1" ref="G58" ca="1">_xll.RiskMax(CRDavg8)</f>
        <v>#NAME?</v>
      </c>
      <c r="H58" s="83" t="e" cm="1">
        <f t="array" aca="1" ref="H58" ca="1">_xll.RiskMax(LCRDavg8)</f>
        <v>#NAME?</v>
      </c>
      <c r="I58" s="88" t="e" cm="1">
        <f t="array" aca="1" ref="I58" ca="1">_xll.RiskMax(PDRfem8)</f>
        <v>#NAME?</v>
      </c>
      <c r="J58" s="82" t="e" cm="1">
        <f t="array" aca="1" ref="J58" ca="1">_xll.RiskMax(ARDfem8)</f>
        <v>#NAME?</v>
      </c>
      <c r="K58" s="82" t="e" cm="1">
        <f t="array" aca="1" ref="K58" ca="1">_xll.RiskMax(IRDfem8)</f>
        <v>#NAME?</v>
      </c>
      <c r="L58" s="82" t="e" cm="1">
        <f t="array" aca="1" ref="L58" ca="1">_xll.RiskMax(CRDfem8)</f>
        <v>#NAME?</v>
      </c>
      <c r="M58" s="83" t="e" cm="1">
        <f t="array" aca="1" ref="M58" ca="1">_xll.RiskMax(LCRDfem8)</f>
        <v>#NAME?</v>
      </c>
    </row>
    <row r="59" spans="1:13" x14ac:dyDescent="0.25">
      <c r="A59" s="10"/>
      <c r="B59" s="118"/>
      <c r="C59" s="69" t="s">
        <v>209</v>
      </c>
      <c r="D59" s="93" t="e" cm="1">
        <f t="array" aca="1" ref="D59" ca="1">_xll.RiskPercentile(PDRavg8, 0.99)</f>
        <v>#NAME?</v>
      </c>
      <c r="E59" s="75" t="e" cm="1">
        <f t="array" aca="1" ref="E59" ca="1">_xll.RiskPercentile(ARDavg8, 0.99)</f>
        <v>#NAME?</v>
      </c>
      <c r="F59" s="75" t="e" cm="1">
        <f t="array" aca="1" ref="F59" ca="1">_xll.RiskPercentile(IRDavg8, 0.99)</f>
        <v>#NAME?</v>
      </c>
      <c r="G59" s="75" t="e" cm="1">
        <f t="array" aca="1" ref="G59" ca="1">_xll.RiskPercentile(CRDavg8, 0.99)</f>
        <v>#NAME?</v>
      </c>
      <c r="H59" s="77" t="e" cm="1">
        <f t="array" aca="1" ref="H59" ca="1">_xll.RiskPercentile(LCRDavg8, 0.99)</f>
        <v>#NAME?</v>
      </c>
      <c r="I59" s="86" t="e" cm="1">
        <f t="array" aca="1" ref="I59" ca="1">_xll.RiskPercentile(PDRfem8, 0.99)</f>
        <v>#NAME?</v>
      </c>
      <c r="J59" s="75" t="e" cm="1">
        <f t="array" aca="1" ref="J59" ca="1">_xll.RiskPercentile(ARDfem8, 0.99)</f>
        <v>#NAME?</v>
      </c>
      <c r="K59" s="75" t="e" cm="1">
        <f t="array" aca="1" ref="K59" ca="1">_xll.RiskPercentile(IRDfem8, 0.99)</f>
        <v>#NAME?</v>
      </c>
      <c r="L59" s="75" t="e" cm="1">
        <f t="array" aca="1" ref="L59" ca="1">_xll.RiskPercentile(CRDfem8, 0.99)</f>
        <v>#NAME?</v>
      </c>
      <c r="M59" s="77" t="e" cm="1">
        <f t="array" aca="1" ref="M59" ca="1">_xll.RiskPercentile(LCRDfem8, 0.99)</f>
        <v>#NAME?</v>
      </c>
    </row>
    <row r="60" spans="1:13" x14ac:dyDescent="0.25">
      <c r="A60" s="10"/>
      <c r="B60" s="118"/>
      <c r="C60" s="69" t="s">
        <v>210</v>
      </c>
      <c r="D60" s="93" t="e" cm="1">
        <f t="array" aca="1" ref="D60" ca="1">_xll.RiskPercentile(PDRavg8, 0.95)</f>
        <v>#NAME?</v>
      </c>
      <c r="E60" s="75" t="e" cm="1">
        <f t="array" aca="1" ref="E60" ca="1">_xll.RiskPercentile(ARDavg8, 0.95)</f>
        <v>#NAME?</v>
      </c>
      <c r="F60" s="75" t="e" cm="1">
        <f t="array" aca="1" ref="F60" ca="1">_xll.RiskPercentile(IRDavg8, 0.95)</f>
        <v>#NAME?</v>
      </c>
      <c r="G60" s="75" t="e" cm="1">
        <f t="array" aca="1" ref="G60" ca="1">_xll.RiskPercentile(CRDavg8, 0.95)</f>
        <v>#NAME?</v>
      </c>
      <c r="H60" s="77" t="e" cm="1">
        <f t="array" aca="1" ref="H60" ca="1">_xll.RiskPercentile(LCRDavg8, 0.95)</f>
        <v>#NAME?</v>
      </c>
      <c r="I60" s="86" t="e" cm="1">
        <f t="array" aca="1" ref="I60" ca="1">_xll.RiskPercentile(PDRfem8, 0.95)</f>
        <v>#NAME?</v>
      </c>
      <c r="J60" s="75" t="e" cm="1">
        <f t="array" aca="1" ref="J60" ca="1">_xll.RiskPercentile(ARDfem8, 0.95)</f>
        <v>#NAME?</v>
      </c>
      <c r="K60" s="75" t="e" cm="1">
        <f t="array" aca="1" ref="K60" ca="1">_xll.RiskPercentile(IRDfem8, 0.95)</f>
        <v>#NAME?</v>
      </c>
      <c r="L60" s="75" t="e" cm="1">
        <f t="array" aca="1" ref="L60" ca="1">_xll.RiskPercentile(CRDfem8, 0.95)</f>
        <v>#NAME?</v>
      </c>
      <c r="M60" s="77" t="e" cm="1">
        <f t="array" aca="1" ref="M60" ca="1">_xll.RiskPercentile(LCRDfem8, 0.95)</f>
        <v>#NAME?</v>
      </c>
    </row>
    <row r="61" spans="1:13" x14ac:dyDescent="0.25">
      <c r="A61" s="10"/>
      <c r="B61" s="118"/>
      <c r="C61" s="69" t="s">
        <v>211</v>
      </c>
      <c r="D61" s="93" t="e" cm="1">
        <f t="array" aca="1" ref="D61" ca="1">_xll.RiskPercentile(PDRavg8, 0.5)</f>
        <v>#NAME?</v>
      </c>
      <c r="E61" s="75" t="e" cm="1">
        <f t="array" aca="1" ref="E61" ca="1">_xll.RiskPercentile(ARDavg8, 0.5)</f>
        <v>#NAME?</v>
      </c>
      <c r="F61" s="75" t="e" cm="1">
        <f t="array" aca="1" ref="F61" ca="1">_xll.RiskPercentile(IRDavg8, 0.5)</f>
        <v>#NAME?</v>
      </c>
      <c r="G61" s="75" t="e" cm="1">
        <f t="array" aca="1" ref="G61" ca="1">_xll.RiskPercentile(CRDavg8, 0.5)</f>
        <v>#NAME?</v>
      </c>
      <c r="H61" s="77" t="e" cm="1">
        <f t="array" aca="1" ref="H61" ca="1">_xll.RiskPercentile(LCRDavg8, 0.5)</f>
        <v>#NAME?</v>
      </c>
      <c r="I61" s="86" t="e" cm="1">
        <f t="array" aca="1" ref="I61" ca="1">_xll.RiskPercentile(PDRfem8, 0.5)</f>
        <v>#NAME?</v>
      </c>
      <c r="J61" s="75" t="e" cm="1">
        <f t="array" aca="1" ref="J61" ca="1">_xll.RiskPercentile(ARDfem8, 0.5)</f>
        <v>#NAME?</v>
      </c>
      <c r="K61" s="75" t="e" cm="1">
        <f t="array" aca="1" ref="K61" ca="1">_xll.RiskPercentile(IRDfem8, 0.5)</f>
        <v>#NAME?</v>
      </c>
      <c r="L61" s="75" t="e" cm="1">
        <f t="array" aca="1" ref="L61" ca="1">_xll.RiskPercentile(CRDfem8, 0.5)</f>
        <v>#NAME?</v>
      </c>
      <c r="M61" s="77" t="e" cm="1">
        <f t="array" aca="1" ref="M61" ca="1">_xll.RiskPercentile(LCRDfem8, 0.5)</f>
        <v>#NAME?</v>
      </c>
    </row>
    <row r="62" spans="1:13" x14ac:dyDescent="0.25">
      <c r="A62" s="10"/>
      <c r="B62" s="118"/>
      <c r="C62" s="69" t="s">
        <v>212</v>
      </c>
      <c r="D62" s="93" t="e" cm="1">
        <f t="array" aca="1" ref="D62" ca="1">_xll.RiskPercentile(PDRavg8, 0.05)</f>
        <v>#NAME?</v>
      </c>
      <c r="E62" s="75" t="e" cm="1">
        <f t="array" aca="1" ref="E62" ca="1">_xll.RiskPercentile(ARDavg8, 0.05)</f>
        <v>#NAME?</v>
      </c>
      <c r="F62" s="75" t="e" cm="1">
        <f t="array" aca="1" ref="F62" ca="1">_xll.RiskPercentile(IRDavg8, 0.05)</f>
        <v>#NAME?</v>
      </c>
      <c r="G62" s="75" t="e" cm="1">
        <f t="array" aca="1" ref="G62" ca="1">_xll.RiskPercentile(CRDavg8, 0.05)</f>
        <v>#NAME?</v>
      </c>
      <c r="H62" s="77" t="e" cm="1">
        <f t="array" aca="1" ref="H62" ca="1">_xll.RiskPercentile(LCRDavg8, 0.05)</f>
        <v>#NAME?</v>
      </c>
      <c r="I62" s="86" t="e" cm="1">
        <f t="array" aca="1" ref="I62" ca="1">_xll.RiskPercentile(PDRfem8, 0.05)</f>
        <v>#NAME?</v>
      </c>
      <c r="J62" s="75" t="e" cm="1">
        <f t="array" aca="1" ref="J62" ca="1">_xll.RiskPercentile(ARDfem8, 0.05)</f>
        <v>#NAME?</v>
      </c>
      <c r="K62" s="75" t="e" cm="1">
        <f t="array" aca="1" ref="K62" ca="1">_xll.RiskPercentile(IRDfem8, 0.05)</f>
        <v>#NAME?</v>
      </c>
      <c r="L62" s="75" t="e" cm="1">
        <f t="array" aca="1" ref="L62" ca="1">_xll.RiskPercentile(CRDfem8, 0.05)</f>
        <v>#NAME?</v>
      </c>
      <c r="M62" s="77" t="e" cm="1">
        <f t="array" aca="1" ref="M62" ca="1">_xll.RiskPercentile(LCRDfem8, 0.05)</f>
        <v>#NAME?</v>
      </c>
    </row>
    <row r="63" spans="1:13" x14ac:dyDescent="0.25">
      <c r="A63" s="10"/>
      <c r="B63" s="118"/>
      <c r="C63" s="69" t="s">
        <v>213</v>
      </c>
      <c r="D63" s="93" t="e" cm="1">
        <f t="array" aca="1" ref="D63" ca="1">_xll.RiskMin(PDRavg8)</f>
        <v>#NAME?</v>
      </c>
      <c r="E63" s="75" t="e" cm="1">
        <f t="array" aca="1" ref="E63" ca="1">_xll.RiskMin(ARDavg8)</f>
        <v>#NAME?</v>
      </c>
      <c r="F63" s="75" t="e" cm="1">
        <f t="array" aca="1" ref="F63" ca="1">_xll.RiskMin(IRDavg8)</f>
        <v>#NAME?</v>
      </c>
      <c r="G63" s="75" t="e" cm="1">
        <f t="array" aca="1" ref="G63" ca="1">_xll.RiskMin(CRDavg8)</f>
        <v>#NAME?</v>
      </c>
      <c r="H63" s="77" t="e" cm="1">
        <f t="array" aca="1" ref="H63" ca="1">_xll.RiskMin(LCRDavg8)</f>
        <v>#NAME?</v>
      </c>
      <c r="I63" s="86" t="e" cm="1">
        <f t="array" aca="1" ref="I63" ca="1">_xll.RiskMin(PDRfem8)</f>
        <v>#NAME?</v>
      </c>
      <c r="J63" s="75" t="e" cm="1">
        <f t="array" aca="1" ref="J63" ca="1">_xll.RiskMin(ARDfem8)</f>
        <v>#NAME?</v>
      </c>
      <c r="K63" s="75" t="e" cm="1">
        <f t="array" aca="1" ref="K63" ca="1">_xll.RiskMin(IRDfem8)</f>
        <v>#NAME?</v>
      </c>
      <c r="L63" s="75" t="e" cm="1">
        <f t="array" aca="1" ref="L63" ca="1">_xll.RiskMin(CRDfem8)</f>
        <v>#NAME?</v>
      </c>
      <c r="M63" s="77" t="e" cm="1">
        <f t="array" aca="1" ref="M63" ca="1">_xll.RiskMin(LCRDfem8)</f>
        <v>#NAME?</v>
      </c>
    </row>
    <row r="64" spans="1:13" ht="15.75" thickBot="1" x14ac:dyDescent="0.3">
      <c r="A64" s="11"/>
      <c r="B64" s="119"/>
      <c r="C64" s="70" t="s">
        <v>214</v>
      </c>
      <c r="D64" s="94" t="e" cm="1">
        <f t="array" aca="1" ref="D64" ca="1">_xll.RiskMean(PDRavg8)</f>
        <v>#NAME?</v>
      </c>
      <c r="E64" s="78" t="e" cm="1">
        <f t="array" aca="1" ref="E64" ca="1">_xll.RiskMean(ARDavg8)</f>
        <v>#NAME?</v>
      </c>
      <c r="F64" s="78" t="e" cm="1">
        <f t="array" aca="1" ref="F64" ca="1">_xll.RiskMean(IRDavg8)</f>
        <v>#NAME?</v>
      </c>
      <c r="G64" s="78" t="e" cm="1">
        <f t="array" aca="1" ref="G64" ca="1">_xll.RiskMean(CRDavg8)</f>
        <v>#NAME?</v>
      </c>
      <c r="H64" s="79" t="e" cm="1">
        <f t="array" aca="1" ref="H64" ca="1">_xll.RiskMean(LCRDavg8)</f>
        <v>#NAME?</v>
      </c>
      <c r="I64" s="87" t="e" cm="1">
        <f t="array" aca="1" ref="I64" ca="1">_xll.RiskMean(PDRfem8)</f>
        <v>#NAME?</v>
      </c>
      <c r="J64" s="78" t="e" cm="1">
        <f t="array" aca="1" ref="J64" ca="1">_xll.RiskMean(ARDfem8)</f>
        <v>#NAME?</v>
      </c>
      <c r="K64" s="78" t="e" cm="1">
        <f t="array" aca="1" ref="K64" ca="1">_xll.RiskMean(IRDfem8)</f>
        <v>#NAME?</v>
      </c>
      <c r="L64" s="78" t="e" cm="1">
        <f t="array" aca="1" ref="L64" ca="1">_xll.RiskMean(CRDfem8)</f>
        <v>#NAME?</v>
      </c>
      <c r="M64" s="79" t="e" cm="1">
        <f t="array" aca="1" ref="M64" ca="1">_xll.RiskMean(LCRDfem8)</f>
        <v>#NAME?</v>
      </c>
    </row>
    <row r="65" spans="1:13" x14ac:dyDescent="0.25">
      <c r="A65" s="73" t="s">
        <v>97</v>
      </c>
      <c r="B65" s="117" t="str">
        <f>VLOOKUP(A65, 'OES Lookups'!$B$2:$C$15, 2, FALSE)</f>
        <v>Waste Handling, Treatment and Disposal (non-POTW WWT)</v>
      </c>
      <c r="C65" s="74" t="s">
        <v>44</v>
      </c>
      <c r="D65" s="95" t="e" cm="1">
        <f t="array" aca="1" ref="D65" ca="1">_xll.RiskMax(PDRavg9)</f>
        <v>#NAME?</v>
      </c>
      <c r="E65" s="82" t="e" cm="1">
        <f t="array" aca="1" ref="E65" ca="1">_xll.RiskMax(ARDavg9)</f>
        <v>#NAME?</v>
      </c>
      <c r="F65" s="82" t="e" cm="1">
        <f t="array" aca="1" ref="F65" ca="1">_xll.RiskMax(IRDavg9)</f>
        <v>#NAME?</v>
      </c>
      <c r="G65" s="82" t="e" cm="1">
        <f t="array" aca="1" ref="G65" ca="1">_xll.RiskMax(CRDavg9)</f>
        <v>#NAME?</v>
      </c>
      <c r="H65" s="83" t="e" cm="1">
        <f t="array" aca="1" ref="H65" ca="1">_xll.RiskMax(LCRDavg9)</f>
        <v>#NAME?</v>
      </c>
      <c r="I65" s="88" t="e" cm="1">
        <f t="array" aca="1" ref="I65" ca="1">_xll.RiskMax(PDRfem9)</f>
        <v>#NAME?</v>
      </c>
      <c r="J65" s="82" t="e" cm="1">
        <f t="array" aca="1" ref="J65" ca="1">_xll.RiskMax(ARDfem9)</f>
        <v>#NAME?</v>
      </c>
      <c r="K65" s="82" t="e" cm="1">
        <f t="array" aca="1" ref="K65" ca="1">_xll.RiskMax(IRDfem9)</f>
        <v>#NAME?</v>
      </c>
      <c r="L65" s="82" t="e" cm="1">
        <f t="array" aca="1" ref="L65" ca="1">_xll.RiskMax(CRDfem9)</f>
        <v>#NAME?</v>
      </c>
      <c r="M65" s="83" t="e" cm="1">
        <f t="array" aca="1" ref="M65" ca="1">_xll.RiskMax(LCRDfem9)</f>
        <v>#NAME?</v>
      </c>
    </row>
    <row r="66" spans="1:13" x14ac:dyDescent="0.25">
      <c r="A66" s="10"/>
      <c r="B66" s="118"/>
      <c r="C66" s="69" t="s">
        <v>209</v>
      </c>
      <c r="D66" s="93" t="e" cm="1">
        <f t="array" aca="1" ref="D66" ca="1">_xll.RiskPercentile(PDRavg9, 0.99)</f>
        <v>#NAME?</v>
      </c>
      <c r="E66" s="75" t="e" cm="1">
        <f t="array" aca="1" ref="E66" ca="1">_xll.RiskPercentile(ARDavg9, 0.99)</f>
        <v>#NAME?</v>
      </c>
      <c r="F66" s="75" t="e" cm="1">
        <f t="array" aca="1" ref="F66" ca="1">_xll.RiskPercentile(IRDavg9, 0.99)</f>
        <v>#NAME?</v>
      </c>
      <c r="G66" s="75" t="e" cm="1">
        <f t="array" aca="1" ref="G66" ca="1">_xll.RiskPercentile(CRDavg9, 0.99)</f>
        <v>#NAME?</v>
      </c>
      <c r="H66" s="77" t="e" cm="1">
        <f t="array" aca="1" ref="H66" ca="1">_xll.RiskPercentile(LCRDavg9, 0.99)</f>
        <v>#NAME?</v>
      </c>
      <c r="I66" s="86" t="e" cm="1">
        <f t="array" aca="1" ref="I66" ca="1">_xll.RiskPercentile(PDRfem9, 0.99)</f>
        <v>#NAME?</v>
      </c>
      <c r="J66" s="75" t="e" cm="1">
        <f t="array" aca="1" ref="J66" ca="1">_xll.RiskPercentile(ARDfem9, 0.99)</f>
        <v>#NAME?</v>
      </c>
      <c r="K66" s="75" t="e" cm="1">
        <f t="array" aca="1" ref="K66" ca="1">_xll.RiskPercentile(IRDfem9, 0.99)</f>
        <v>#NAME?</v>
      </c>
      <c r="L66" s="75" t="e" cm="1">
        <f t="array" aca="1" ref="L66" ca="1">_xll.RiskPercentile(CRDfem9, 0.99)</f>
        <v>#NAME?</v>
      </c>
      <c r="M66" s="77" t="e" cm="1">
        <f t="array" aca="1" ref="M66" ca="1">_xll.RiskPercentile(LCRDfem9, 0.99)</f>
        <v>#NAME?</v>
      </c>
    </row>
    <row r="67" spans="1:13" x14ac:dyDescent="0.25">
      <c r="A67" s="10"/>
      <c r="B67" s="118"/>
      <c r="C67" s="69" t="s">
        <v>210</v>
      </c>
      <c r="D67" s="93" t="e" cm="1">
        <f t="array" aca="1" ref="D67" ca="1">_xll.RiskPercentile(PDRavg9, 0.95)</f>
        <v>#NAME?</v>
      </c>
      <c r="E67" s="75" t="e" cm="1">
        <f t="array" aca="1" ref="E67" ca="1">_xll.RiskPercentile(ARDavg9, 0.95)</f>
        <v>#NAME?</v>
      </c>
      <c r="F67" s="75" t="e" cm="1">
        <f t="array" aca="1" ref="F67" ca="1">_xll.RiskPercentile(IRDavg9, 0.95)</f>
        <v>#NAME?</v>
      </c>
      <c r="G67" s="75" t="e" cm="1">
        <f t="array" aca="1" ref="G67" ca="1">_xll.RiskPercentile(CRDavg9, 0.95)</f>
        <v>#NAME?</v>
      </c>
      <c r="H67" s="77" t="e" cm="1">
        <f t="array" aca="1" ref="H67" ca="1">_xll.RiskPercentile(LCRDavg9, 0.95)</f>
        <v>#NAME?</v>
      </c>
      <c r="I67" s="86" t="e" cm="1">
        <f t="array" aca="1" ref="I67" ca="1">_xll.RiskPercentile(PDRfem9, 0.95)</f>
        <v>#NAME?</v>
      </c>
      <c r="J67" s="75" t="e" cm="1">
        <f t="array" aca="1" ref="J67" ca="1">_xll.RiskPercentile(ARDfem9, 0.95)</f>
        <v>#NAME?</v>
      </c>
      <c r="K67" s="75" t="e" cm="1">
        <f t="array" aca="1" ref="K67" ca="1">_xll.RiskPercentile(IRDfem9, 0.95)</f>
        <v>#NAME?</v>
      </c>
      <c r="L67" s="75" t="e" cm="1">
        <f t="array" aca="1" ref="L67" ca="1">_xll.RiskPercentile(CRDfem9, 0.95)</f>
        <v>#NAME?</v>
      </c>
      <c r="M67" s="77" t="e" cm="1">
        <f t="array" aca="1" ref="M67" ca="1">_xll.RiskPercentile(LCRDfem9, 0.95)</f>
        <v>#NAME?</v>
      </c>
    </row>
    <row r="68" spans="1:13" x14ac:dyDescent="0.25">
      <c r="A68" s="10"/>
      <c r="B68" s="118"/>
      <c r="C68" s="69" t="s">
        <v>211</v>
      </c>
      <c r="D68" s="93" t="e" cm="1">
        <f t="array" aca="1" ref="D68" ca="1">_xll.RiskPercentile(PDRavg9, 0.5)</f>
        <v>#NAME?</v>
      </c>
      <c r="E68" s="75" t="e" cm="1">
        <f t="array" aca="1" ref="E68" ca="1">_xll.RiskPercentile(ARDavg9, 0.5)</f>
        <v>#NAME?</v>
      </c>
      <c r="F68" s="75" t="e" cm="1">
        <f t="array" aca="1" ref="F68" ca="1">_xll.RiskPercentile(IRDavg9, 0.5)</f>
        <v>#NAME?</v>
      </c>
      <c r="G68" s="75" t="e" cm="1">
        <f t="array" aca="1" ref="G68" ca="1">_xll.RiskPercentile(CRDavg9, 0.5)</f>
        <v>#NAME?</v>
      </c>
      <c r="H68" s="77" t="e" cm="1">
        <f t="array" aca="1" ref="H68" ca="1">_xll.RiskPercentile(LCRDavg9, 0.5)</f>
        <v>#NAME?</v>
      </c>
      <c r="I68" s="86" t="e" cm="1">
        <f t="array" aca="1" ref="I68" ca="1">_xll.RiskPercentile(PDRfem9, 0.5)</f>
        <v>#NAME?</v>
      </c>
      <c r="J68" s="75" t="e" cm="1">
        <f t="array" aca="1" ref="J68" ca="1">_xll.RiskPercentile(ARDfem9, 0.5)</f>
        <v>#NAME?</v>
      </c>
      <c r="K68" s="75" t="e" cm="1">
        <f t="array" aca="1" ref="K68" ca="1">_xll.RiskPercentile(IRDfem9, 0.5)</f>
        <v>#NAME?</v>
      </c>
      <c r="L68" s="75" t="e" cm="1">
        <f t="array" aca="1" ref="L68" ca="1">_xll.RiskPercentile(CRDfem9, 0.5)</f>
        <v>#NAME?</v>
      </c>
      <c r="M68" s="77" t="e" cm="1">
        <f t="array" aca="1" ref="M68" ca="1">_xll.RiskPercentile(LCRDfem9, 0.5)</f>
        <v>#NAME?</v>
      </c>
    </row>
    <row r="69" spans="1:13" x14ac:dyDescent="0.25">
      <c r="A69" s="10"/>
      <c r="B69" s="118"/>
      <c r="C69" s="69" t="s">
        <v>212</v>
      </c>
      <c r="D69" s="93" t="e" cm="1">
        <f t="array" aca="1" ref="D69" ca="1">_xll.RiskPercentile(PDRavg9, 0.05)</f>
        <v>#NAME?</v>
      </c>
      <c r="E69" s="75" t="e" cm="1">
        <f t="array" aca="1" ref="E69" ca="1">_xll.RiskPercentile(ARDavg9, 0.05)</f>
        <v>#NAME?</v>
      </c>
      <c r="F69" s="75" t="e" cm="1">
        <f t="array" aca="1" ref="F69" ca="1">_xll.RiskPercentile(IRDavg9, 0.05)</f>
        <v>#NAME?</v>
      </c>
      <c r="G69" s="75" t="e" cm="1">
        <f t="array" aca="1" ref="G69" ca="1">_xll.RiskPercentile(CRDavg9, 0.05)</f>
        <v>#NAME?</v>
      </c>
      <c r="H69" s="77" t="e" cm="1">
        <f t="array" aca="1" ref="H69" ca="1">_xll.RiskPercentile(LCRDavg9, 0.05)</f>
        <v>#NAME?</v>
      </c>
      <c r="I69" s="86" t="e" cm="1">
        <f t="array" aca="1" ref="I69" ca="1">_xll.RiskPercentile(PDRfem9, 0.05)</f>
        <v>#NAME?</v>
      </c>
      <c r="J69" s="75" t="e" cm="1">
        <f t="array" aca="1" ref="J69" ca="1">_xll.RiskPercentile(ARDfem9, 0.05)</f>
        <v>#NAME?</v>
      </c>
      <c r="K69" s="75" t="e" cm="1">
        <f t="array" aca="1" ref="K69" ca="1">_xll.RiskPercentile(IRDfem9, 0.05)</f>
        <v>#NAME?</v>
      </c>
      <c r="L69" s="75" t="e" cm="1">
        <f t="array" aca="1" ref="L69" ca="1">_xll.RiskPercentile(CRDfem9, 0.05)</f>
        <v>#NAME?</v>
      </c>
      <c r="M69" s="77" t="e" cm="1">
        <f t="array" aca="1" ref="M69" ca="1">_xll.RiskPercentile(LCRDfem9, 0.05)</f>
        <v>#NAME?</v>
      </c>
    </row>
    <row r="70" spans="1:13" x14ac:dyDescent="0.25">
      <c r="A70" s="10"/>
      <c r="B70" s="118"/>
      <c r="C70" s="69" t="s">
        <v>213</v>
      </c>
      <c r="D70" s="93" t="e" cm="1">
        <f t="array" aca="1" ref="D70" ca="1">_xll.RiskMin(PDRavg9)</f>
        <v>#NAME?</v>
      </c>
      <c r="E70" s="75" t="e" cm="1">
        <f t="array" aca="1" ref="E70" ca="1">_xll.RiskMin(ARDavg9)</f>
        <v>#NAME?</v>
      </c>
      <c r="F70" s="75" t="e" cm="1">
        <f t="array" aca="1" ref="F70" ca="1">_xll.RiskMin(IRDavg9)</f>
        <v>#NAME?</v>
      </c>
      <c r="G70" s="75" t="e" cm="1">
        <f t="array" aca="1" ref="G70" ca="1">_xll.RiskMin(CRDavg9)</f>
        <v>#NAME?</v>
      </c>
      <c r="H70" s="77" t="e" cm="1">
        <f t="array" aca="1" ref="H70" ca="1">_xll.RiskMin(LCRDavg9)</f>
        <v>#NAME?</v>
      </c>
      <c r="I70" s="86" t="e" cm="1">
        <f t="array" aca="1" ref="I70" ca="1">_xll.RiskMin(PDRfem9)</f>
        <v>#NAME?</v>
      </c>
      <c r="J70" s="75" t="e" cm="1">
        <f t="array" aca="1" ref="J70" ca="1">_xll.RiskMin(ARDfem9)</f>
        <v>#NAME?</v>
      </c>
      <c r="K70" s="75" t="e" cm="1">
        <f t="array" aca="1" ref="K70" ca="1">_xll.RiskMin(IRDfem9)</f>
        <v>#NAME?</v>
      </c>
      <c r="L70" s="75" t="e" cm="1">
        <f t="array" aca="1" ref="L70" ca="1">_xll.RiskMin(CRDfem9)</f>
        <v>#NAME?</v>
      </c>
      <c r="M70" s="77" t="e" cm="1">
        <f t="array" aca="1" ref="M70" ca="1">_xll.RiskMin(LCRDfem9)</f>
        <v>#NAME?</v>
      </c>
    </row>
    <row r="71" spans="1:13" ht="15.75" thickBot="1" x14ac:dyDescent="0.3">
      <c r="A71" s="11"/>
      <c r="B71" s="119"/>
      <c r="C71" s="70" t="s">
        <v>214</v>
      </c>
      <c r="D71" s="94" t="e" cm="1">
        <f t="array" aca="1" ref="D71" ca="1">_xll.RiskMean(PDRavg9)</f>
        <v>#NAME?</v>
      </c>
      <c r="E71" s="78" t="e" cm="1">
        <f t="array" aca="1" ref="E71" ca="1">_xll.RiskMean(ARDavg9)</f>
        <v>#NAME?</v>
      </c>
      <c r="F71" s="78" t="e" cm="1">
        <f t="array" aca="1" ref="F71" ca="1">_xll.RiskMean(IRDavg9)</f>
        <v>#NAME?</v>
      </c>
      <c r="G71" s="78" t="e" cm="1">
        <f t="array" aca="1" ref="G71" ca="1">_xll.RiskMean(CRDavg9)</f>
        <v>#NAME?</v>
      </c>
      <c r="H71" s="79" t="e" cm="1">
        <f t="array" aca="1" ref="H71" ca="1">_xll.RiskMean(LCRDavg9)</f>
        <v>#NAME?</v>
      </c>
      <c r="I71" s="87" t="e" cm="1">
        <f t="array" aca="1" ref="I71" ca="1">_xll.RiskMean(PDRfem9)</f>
        <v>#NAME?</v>
      </c>
      <c r="J71" s="78" t="e" cm="1">
        <f t="array" aca="1" ref="J71" ca="1">_xll.RiskMean(ARDfem9)</f>
        <v>#NAME?</v>
      </c>
      <c r="K71" s="78" t="e" cm="1">
        <f t="array" aca="1" ref="K71" ca="1">_xll.RiskMean(IRDfem9)</f>
        <v>#NAME?</v>
      </c>
      <c r="L71" s="78" t="e" cm="1">
        <f t="array" aca="1" ref="L71" ca="1">_xll.RiskMean(CRDfem9)</f>
        <v>#NAME?</v>
      </c>
      <c r="M71" s="79" t="e" cm="1">
        <f t="array" aca="1" ref="M71" ca="1">_xll.RiskMean(LCRDfem9)</f>
        <v>#NAME?</v>
      </c>
    </row>
    <row r="72" spans="1:13" x14ac:dyDescent="0.25">
      <c r="A72" s="73" t="s">
        <v>100</v>
      </c>
      <c r="B72" s="117" t="str">
        <f>VLOOKUP(A72, 'OES Lookups'!$B$2:$C$15, 2, FALSE)</f>
        <v>Waste Handling, Treatment and Disposal (incineration)</v>
      </c>
      <c r="C72" s="74" t="s">
        <v>44</v>
      </c>
      <c r="D72" s="92" t="e" cm="1">
        <f t="array" aca="1" ref="D72" ca="1">_xll.RiskMax(PDRavg10)</f>
        <v>#NAME?</v>
      </c>
      <c r="E72" s="80" t="e" cm="1">
        <f t="array" aca="1" ref="E72" ca="1">_xll.RiskMax(ARDavg10)</f>
        <v>#NAME?</v>
      </c>
      <c r="F72" s="80" t="e" cm="1">
        <f t="array" aca="1" ref="F72" ca="1">_xll.RiskMax(IRDavg10)</f>
        <v>#NAME?</v>
      </c>
      <c r="G72" s="80" t="e" cm="1">
        <f t="array" aca="1" ref="G72" ca="1">_xll.RiskMax(CRDavg10)</f>
        <v>#NAME?</v>
      </c>
      <c r="H72" s="81" t="e" cm="1">
        <f t="array" aca="1" ref="H72" ca="1">_xll.RiskMax(LCRDavg10)</f>
        <v>#NAME?</v>
      </c>
      <c r="I72" s="89" t="e" cm="1">
        <f t="array" aca="1" ref="I72" ca="1">_xll.RiskMax(PDRfem10)</f>
        <v>#NAME?</v>
      </c>
      <c r="J72" s="80" t="e" cm="1">
        <f t="array" aca="1" ref="J72" ca="1">_xll.RiskMax(ARDfem10)</f>
        <v>#NAME?</v>
      </c>
      <c r="K72" s="80" t="e" cm="1">
        <f t="array" aca="1" ref="K72" ca="1">_xll.RiskMax(IRDfem10)</f>
        <v>#NAME?</v>
      </c>
      <c r="L72" s="80" t="e" cm="1">
        <f t="array" aca="1" ref="L72" ca="1">_xll.RiskMax(CRDfem10)</f>
        <v>#NAME?</v>
      </c>
      <c r="M72" s="81" t="e" cm="1">
        <f t="array" aca="1" ref="M72" ca="1">_xll.RiskMax(LCRDfem10)</f>
        <v>#NAME?</v>
      </c>
    </row>
    <row r="73" spans="1:13" x14ac:dyDescent="0.25">
      <c r="A73" s="10"/>
      <c r="B73" s="118"/>
      <c r="C73" s="69" t="s">
        <v>209</v>
      </c>
      <c r="D73" s="93" t="e" cm="1">
        <f t="array" aca="1" ref="D73" ca="1">_xll.RiskPercentile(PDRavg10, 0.99)</f>
        <v>#NAME?</v>
      </c>
      <c r="E73" s="75" t="e" cm="1">
        <f t="array" aca="1" ref="E73" ca="1">_xll.RiskPercentile(ARDavg10, 0.99)</f>
        <v>#NAME?</v>
      </c>
      <c r="F73" s="75" t="e" cm="1">
        <f t="array" aca="1" ref="F73" ca="1">_xll.RiskPercentile(IRDavg10, 0.99)</f>
        <v>#NAME?</v>
      </c>
      <c r="G73" s="75" t="e" cm="1">
        <f t="array" aca="1" ref="G73" ca="1">_xll.RiskPercentile(CRDavg10, 0.99)</f>
        <v>#NAME?</v>
      </c>
      <c r="H73" s="77" t="e" cm="1">
        <f t="array" aca="1" ref="H73" ca="1">_xll.RiskPercentile(LCRDavg10, 0.99)</f>
        <v>#NAME?</v>
      </c>
      <c r="I73" s="86" t="e" cm="1">
        <f t="array" aca="1" ref="I73" ca="1">_xll.RiskPercentile(PDRfem10, 0.99)</f>
        <v>#NAME?</v>
      </c>
      <c r="J73" s="75" t="e" cm="1">
        <f t="array" aca="1" ref="J73" ca="1">_xll.RiskPercentile(ARDfem10, 0.99)</f>
        <v>#NAME?</v>
      </c>
      <c r="K73" s="75" t="e" cm="1">
        <f t="array" aca="1" ref="K73" ca="1">_xll.RiskPercentile(IRDfem10, 0.99)</f>
        <v>#NAME?</v>
      </c>
      <c r="L73" s="75" t="e" cm="1">
        <f t="array" aca="1" ref="L73" ca="1">_xll.RiskPercentile(CRDfem10, 0.99)</f>
        <v>#NAME?</v>
      </c>
      <c r="M73" s="77" t="e" cm="1">
        <f t="array" aca="1" ref="M73" ca="1">_xll.RiskPercentile(LCRDfem10, 0.99)</f>
        <v>#NAME?</v>
      </c>
    </row>
    <row r="74" spans="1:13" x14ac:dyDescent="0.25">
      <c r="A74" s="10"/>
      <c r="B74" s="118"/>
      <c r="C74" s="69" t="s">
        <v>210</v>
      </c>
      <c r="D74" s="93" t="e" cm="1">
        <f t="array" aca="1" ref="D74" ca="1">_xll.RiskPercentile(PDRavg10, 0.95)</f>
        <v>#NAME?</v>
      </c>
      <c r="E74" s="75" t="e" cm="1">
        <f t="array" aca="1" ref="E74" ca="1">_xll.RiskPercentile(ARDavg10, 0.95)</f>
        <v>#NAME?</v>
      </c>
      <c r="F74" s="75" t="e" cm="1">
        <f t="array" aca="1" ref="F74" ca="1">_xll.RiskPercentile(IRDavg10, 0.95)</f>
        <v>#NAME?</v>
      </c>
      <c r="G74" s="75" t="e" cm="1">
        <f t="array" aca="1" ref="G74" ca="1">_xll.RiskPercentile(CRDavg10, 0.95)</f>
        <v>#NAME?</v>
      </c>
      <c r="H74" s="77" t="e" cm="1">
        <f t="array" aca="1" ref="H74" ca="1">_xll.RiskPercentile(LCRDavg10, 0.95)</f>
        <v>#NAME?</v>
      </c>
      <c r="I74" s="86" t="e" cm="1">
        <f t="array" aca="1" ref="I74" ca="1">_xll.RiskPercentile(PDRfem10, 0.95)</f>
        <v>#NAME?</v>
      </c>
      <c r="J74" s="75" t="e" cm="1">
        <f t="array" aca="1" ref="J74" ca="1">_xll.RiskPercentile(ARDfem10, 0.95)</f>
        <v>#NAME?</v>
      </c>
      <c r="K74" s="75" t="e" cm="1">
        <f t="array" aca="1" ref="K74" ca="1">_xll.RiskPercentile(IRDfem10, 0.95)</f>
        <v>#NAME?</v>
      </c>
      <c r="L74" s="75" t="e" cm="1">
        <f t="array" aca="1" ref="L74" ca="1">_xll.RiskPercentile(CRDfem10, 0.95)</f>
        <v>#NAME?</v>
      </c>
      <c r="M74" s="77" t="e" cm="1">
        <f t="array" aca="1" ref="M74" ca="1">_xll.RiskPercentile(LCRDfem10, 0.95)</f>
        <v>#NAME?</v>
      </c>
    </row>
    <row r="75" spans="1:13" x14ac:dyDescent="0.25">
      <c r="A75" s="10"/>
      <c r="B75" s="118"/>
      <c r="C75" s="69" t="s">
        <v>211</v>
      </c>
      <c r="D75" s="93" t="e" cm="1">
        <f t="array" aca="1" ref="D75" ca="1">_xll.RiskPercentile(PDRavg10, 0.5)</f>
        <v>#NAME?</v>
      </c>
      <c r="E75" s="75" t="e" cm="1">
        <f t="array" aca="1" ref="E75" ca="1">_xll.RiskPercentile(ARDavg10, 0.5)</f>
        <v>#NAME?</v>
      </c>
      <c r="F75" s="75" t="e" cm="1">
        <f t="array" aca="1" ref="F75" ca="1">_xll.RiskPercentile(IRDavg10, 0.5)</f>
        <v>#NAME?</v>
      </c>
      <c r="G75" s="75" t="e" cm="1">
        <f t="array" aca="1" ref="G75" ca="1">_xll.RiskPercentile(CRDavg10, 0.5)</f>
        <v>#NAME?</v>
      </c>
      <c r="H75" s="77" t="e" cm="1">
        <f t="array" aca="1" ref="H75" ca="1">_xll.RiskPercentile(LCRDavg10, 0.5)</f>
        <v>#NAME?</v>
      </c>
      <c r="I75" s="86" t="e" cm="1">
        <f t="array" aca="1" ref="I75" ca="1">_xll.RiskPercentile(PDRfem10, 0.5)</f>
        <v>#NAME?</v>
      </c>
      <c r="J75" s="75" t="e" cm="1">
        <f t="array" aca="1" ref="J75" ca="1">_xll.RiskPercentile(ARDfem10, 0.5)</f>
        <v>#NAME?</v>
      </c>
      <c r="K75" s="75" t="e" cm="1">
        <f t="array" aca="1" ref="K75" ca="1">_xll.RiskPercentile(IRDfem10, 0.5)</f>
        <v>#NAME?</v>
      </c>
      <c r="L75" s="75" t="e" cm="1">
        <f t="array" aca="1" ref="L75" ca="1">_xll.RiskPercentile(CRDfem10, 0.5)</f>
        <v>#NAME?</v>
      </c>
      <c r="M75" s="77" t="e" cm="1">
        <f t="array" aca="1" ref="M75" ca="1">_xll.RiskPercentile(LCRDfem10, 0.5)</f>
        <v>#NAME?</v>
      </c>
    </row>
    <row r="76" spans="1:13" x14ac:dyDescent="0.25">
      <c r="A76" s="10"/>
      <c r="B76" s="118"/>
      <c r="C76" s="69" t="s">
        <v>212</v>
      </c>
      <c r="D76" s="93" t="e" cm="1">
        <f t="array" aca="1" ref="D76" ca="1">_xll.RiskPercentile(PDRavg10, 0.05)</f>
        <v>#NAME?</v>
      </c>
      <c r="E76" s="75" t="e" cm="1">
        <f t="array" aca="1" ref="E76" ca="1">_xll.RiskPercentile(ARDavg10, 0.05)</f>
        <v>#NAME?</v>
      </c>
      <c r="F76" s="75" t="e" cm="1">
        <f t="array" aca="1" ref="F76" ca="1">_xll.RiskPercentile(IRDavg10, 0.05)</f>
        <v>#NAME?</v>
      </c>
      <c r="G76" s="75" t="e" cm="1">
        <f t="array" aca="1" ref="G76" ca="1">_xll.RiskPercentile(CRDavg10, 0.05)</f>
        <v>#NAME?</v>
      </c>
      <c r="H76" s="77" t="e" cm="1">
        <f t="array" aca="1" ref="H76" ca="1">_xll.RiskPercentile(LCRDavg10, 0.05)</f>
        <v>#NAME?</v>
      </c>
      <c r="I76" s="86" t="e" cm="1">
        <f t="array" aca="1" ref="I76" ca="1">_xll.RiskPercentile(PDRfem10, 0.05)</f>
        <v>#NAME?</v>
      </c>
      <c r="J76" s="75" t="e" cm="1">
        <f t="array" aca="1" ref="J76" ca="1">_xll.RiskPercentile(ARDfem10, 0.05)</f>
        <v>#NAME?</v>
      </c>
      <c r="K76" s="75" t="e" cm="1">
        <f t="array" aca="1" ref="K76" ca="1">_xll.RiskPercentile(IRDfem10, 0.05)</f>
        <v>#NAME?</v>
      </c>
      <c r="L76" s="75" t="e" cm="1">
        <f t="array" aca="1" ref="L76" ca="1">_xll.RiskPercentile(CRDfem10, 0.05)</f>
        <v>#NAME?</v>
      </c>
      <c r="M76" s="77" t="e" cm="1">
        <f t="array" aca="1" ref="M76" ca="1">_xll.RiskPercentile(LCRDfem10, 0.05)</f>
        <v>#NAME?</v>
      </c>
    </row>
    <row r="77" spans="1:13" x14ac:dyDescent="0.25">
      <c r="A77" s="10"/>
      <c r="B77" s="118"/>
      <c r="C77" s="69" t="s">
        <v>213</v>
      </c>
      <c r="D77" s="93" t="e" cm="1">
        <f t="array" aca="1" ref="D77" ca="1">_xll.RiskMin(PDRavg10)</f>
        <v>#NAME?</v>
      </c>
      <c r="E77" s="75" t="e" cm="1">
        <f t="array" aca="1" ref="E77" ca="1">_xll.RiskMin(ARDavg10)</f>
        <v>#NAME?</v>
      </c>
      <c r="F77" s="75" t="e" cm="1">
        <f t="array" aca="1" ref="F77" ca="1">_xll.RiskMin(IRDavg10)</f>
        <v>#NAME?</v>
      </c>
      <c r="G77" s="75" t="e" cm="1">
        <f t="array" aca="1" ref="G77" ca="1">_xll.RiskMin(CRDavg10)</f>
        <v>#NAME?</v>
      </c>
      <c r="H77" s="77" t="e" cm="1">
        <f t="array" aca="1" ref="H77" ca="1">_xll.RiskMin(LCRDavg10)</f>
        <v>#NAME?</v>
      </c>
      <c r="I77" s="86" t="e" cm="1">
        <f t="array" aca="1" ref="I77" ca="1">_xll.RiskMin(PDRfem10)</f>
        <v>#NAME?</v>
      </c>
      <c r="J77" s="75" t="e" cm="1">
        <f t="array" aca="1" ref="J77" ca="1">_xll.RiskMin(ARDfem10)</f>
        <v>#NAME?</v>
      </c>
      <c r="K77" s="75" t="e" cm="1">
        <f t="array" aca="1" ref="K77" ca="1">_xll.RiskMin(IRDfem10)</f>
        <v>#NAME?</v>
      </c>
      <c r="L77" s="75" t="e" cm="1">
        <f t="array" aca="1" ref="L77" ca="1">_xll.RiskMin(CRDfem10)</f>
        <v>#NAME?</v>
      </c>
      <c r="M77" s="77" t="e" cm="1">
        <f t="array" aca="1" ref="M77" ca="1">_xll.RiskMin(LCRDfem10)</f>
        <v>#NAME?</v>
      </c>
    </row>
    <row r="78" spans="1:13" ht="15.75" thickBot="1" x14ac:dyDescent="0.3">
      <c r="A78" s="11"/>
      <c r="B78" s="119"/>
      <c r="C78" s="70" t="s">
        <v>214</v>
      </c>
      <c r="D78" s="96" t="e" cm="1">
        <f t="array" aca="1" ref="D78" ca="1">_xll.RiskMean(PDRavg10)</f>
        <v>#NAME?</v>
      </c>
      <c r="E78" s="76" t="e" cm="1">
        <f t="array" aca="1" ref="E78" ca="1">_xll.RiskMean(ARDavg10)</f>
        <v>#NAME?</v>
      </c>
      <c r="F78" s="76" t="e" cm="1">
        <f t="array" aca="1" ref="F78" ca="1">_xll.RiskMean(IRDavg10)</f>
        <v>#NAME?</v>
      </c>
      <c r="G78" s="76" t="e" cm="1">
        <f t="array" aca="1" ref="G78" ca="1">_xll.RiskMean(CRDavg10)</f>
        <v>#NAME?</v>
      </c>
      <c r="H78" s="84" t="e" cm="1">
        <f t="array" aca="1" ref="H78" ca="1">_xll.RiskMean(LCRDavg10)</f>
        <v>#NAME?</v>
      </c>
      <c r="I78" s="90" t="e" cm="1">
        <f t="array" aca="1" ref="I78" ca="1">_xll.RiskMean(PDRfem10)</f>
        <v>#NAME?</v>
      </c>
      <c r="J78" s="76" t="e" cm="1">
        <f t="array" aca="1" ref="J78" ca="1">_xll.RiskMean(ARDfem10)</f>
        <v>#NAME?</v>
      </c>
      <c r="K78" s="76" t="e" cm="1">
        <f t="array" aca="1" ref="K78" ca="1">_xll.RiskMean(IRDfem10)</f>
        <v>#NAME?</v>
      </c>
      <c r="L78" s="76" t="e" cm="1">
        <f t="array" aca="1" ref="L78" ca="1">_xll.RiskMean(CRDfem10)</f>
        <v>#NAME?</v>
      </c>
      <c r="M78" s="84" t="e" cm="1">
        <f t="array" aca="1" ref="M78" ca="1">_xll.RiskMean(LCRDfem10)</f>
        <v>#NAME?</v>
      </c>
    </row>
    <row r="79" spans="1:13" x14ac:dyDescent="0.25">
      <c r="A79" s="73" t="s">
        <v>102</v>
      </c>
      <c r="B79" s="117" t="str">
        <f>VLOOKUP(A79, 'OES Lookups'!$B$2:$C$15, 2, FALSE)</f>
        <v>Waste Handling, Treatment and Disposal (POTW)</v>
      </c>
      <c r="C79" s="74" t="s">
        <v>44</v>
      </c>
      <c r="D79" s="95" t="e" cm="1">
        <f t="array" aca="1" ref="D79" ca="1">_xll.RiskMax(PDRavg11)</f>
        <v>#NAME?</v>
      </c>
      <c r="E79" s="82" t="e" cm="1">
        <f t="array" aca="1" ref="E79" ca="1">_xll.RiskMax(ARDavg11)</f>
        <v>#NAME?</v>
      </c>
      <c r="F79" s="82" t="e" cm="1">
        <f t="array" aca="1" ref="F79" ca="1">_xll.RiskMax(IRDavg11)</f>
        <v>#NAME?</v>
      </c>
      <c r="G79" s="82" t="e" cm="1">
        <f t="array" aca="1" ref="G79" ca="1">_xll.RiskMax(CRDavg11)</f>
        <v>#NAME?</v>
      </c>
      <c r="H79" s="83" t="e" cm="1">
        <f t="array" aca="1" ref="H79" ca="1">_xll.RiskMax(LCRDavg11)</f>
        <v>#NAME?</v>
      </c>
      <c r="I79" s="88" t="e" cm="1">
        <f t="array" aca="1" ref="I79" ca="1">_xll.RiskMax(PDRfem11)</f>
        <v>#NAME?</v>
      </c>
      <c r="J79" s="82" t="e" cm="1">
        <f t="array" aca="1" ref="J79" ca="1">_xll.RiskMax(ARDfem11)</f>
        <v>#NAME?</v>
      </c>
      <c r="K79" s="82" t="e" cm="1">
        <f t="array" aca="1" ref="K79" ca="1">_xll.RiskMax(IRDfem11)</f>
        <v>#NAME?</v>
      </c>
      <c r="L79" s="82" t="e" cm="1">
        <f t="array" aca="1" ref="L79" ca="1">_xll.RiskMax(CRDfem11)</f>
        <v>#NAME?</v>
      </c>
      <c r="M79" s="83" t="e" cm="1">
        <f t="array" aca="1" ref="M79" ca="1">_xll.RiskMax(LCRDfem11)</f>
        <v>#NAME?</v>
      </c>
    </row>
    <row r="80" spans="1:13" x14ac:dyDescent="0.25">
      <c r="A80" s="10"/>
      <c r="B80" s="118"/>
      <c r="C80" s="69" t="s">
        <v>209</v>
      </c>
      <c r="D80" s="93" t="e" cm="1">
        <f t="array" aca="1" ref="D80" ca="1">_xll.RiskPercentile(PDRavg11, 0.99)</f>
        <v>#NAME?</v>
      </c>
      <c r="E80" s="75" t="e" cm="1">
        <f t="array" aca="1" ref="E80" ca="1">_xll.RiskPercentile(ARDavg11, 0.99)</f>
        <v>#NAME?</v>
      </c>
      <c r="F80" s="75" t="e" cm="1">
        <f t="array" aca="1" ref="F80" ca="1">_xll.RiskPercentile(IRDavg11, 0.99)</f>
        <v>#NAME?</v>
      </c>
      <c r="G80" s="75" t="e" cm="1">
        <f t="array" aca="1" ref="G80" ca="1">_xll.RiskPercentile(CRDavg11, 0.99)</f>
        <v>#NAME?</v>
      </c>
      <c r="H80" s="77" t="e" cm="1">
        <f t="array" aca="1" ref="H80" ca="1">_xll.RiskPercentile(LCRDavg11, 0.99)</f>
        <v>#NAME?</v>
      </c>
      <c r="I80" s="86" t="e" cm="1">
        <f t="array" aca="1" ref="I80" ca="1">_xll.RiskPercentile(PDRfem11, 0.99)</f>
        <v>#NAME?</v>
      </c>
      <c r="J80" s="75" t="e" cm="1">
        <f t="array" aca="1" ref="J80" ca="1">_xll.RiskPercentile(ARDfem11, 0.99)</f>
        <v>#NAME?</v>
      </c>
      <c r="K80" s="75" t="e" cm="1">
        <f t="array" aca="1" ref="K80" ca="1">_xll.RiskPercentile(IRDfem11, 0.99)</f>
        <v>#NAME?</v>
      </c>
      <c r="L80" s="75" t="e" cm="1">
        <f t="array" aca="1" ref="L80" ca="1">_xll.RiskPercentile(CRDfem11, 0.99)</f>
        <v>#NAME?</v>
      </c>
      <c r="M80" s="77" t="e" cm="1">
        <f t="array" aca="1" ref="M80" ca="1">_xll.RiskPercentile(LCRDfem11, 0.99)</f>
        <v>#NAME?</v>
      </c>
    </row>
    <row r="81" spans="1:13" x14ac:dyDescent="0.25">
      <c r="A81" s="10"/>
      <c r="B81" s="118"/>
      <c r="C81" s="69" t="s">
        <v>210</v>
      </c>
      <c r="D81" s="93" t="e" cm="1">
        <f t="array" aca="1" ref="D81" ca="1">_xll.RiskPercentile(PDRavg11, 0.95)</f>
        <v>#NAME?</v>
      </c>
      <c r="E81" s="75" t="e" cm="1">
        <f t="array" aca="1" ref="E81" ca="1">_xll.RiskPercentile(ARDavg11, 0.95)</f>
        <v>#NAME?</v>
      </c>
      <c r="F81" s="75" t="e" cm="1">
        <f t="array" aca="1" ref="F81" ca="1">_xll.RiskPercentile(IRDavg11, 0.95)</f>
        <v>#NAME?</v>
      </c>
      <c r="G81" s="75" t="e" cm="1">
        <f t="array" aca="1" ref="G81" ca="1">_xll.RiskPercentile(CRDavg11, 0.95)</f>
        <v>#NAME?</v>
      </c>
      <c r="H81" s="77" t="e" cm="1">
        <f t="array" aca="1" ref="H81" ca="1">_xll.RiskPercentile(LCRDavg11, 0.95)</f>
        <v>#NAME?</v>
      </c>
      <c r="I81" s="86" t="e" cm="1">
        <f t="array" aca="1" ref="I81" ca="1">_xll.RiskPercentile(PDRfem11, 0.95)</f>
        <v>#NAME?</v>
      </c>
      <c r="J81" s="75" t="e" cm="1">
        <f t="array" aca="1" ref="J81" ca="1">_xll.RiskPercentile(ARDfem11, 0.95)</f>
        <v>#NAME?</v>
      </c>
      <c r="K81" s="75" t="e" cm="1">
        <f t="array" aca="1" ref="K81" ca="1">_xll.RiskPercentile(IRDfem11, 0.95)</f>
        <v>#NAME?</v>
      </c>
      <c r="L81" s="75" t="e" cm="1">
        <f t="array" aca="1" ref="L81" ca="1">_xll.RiskPercentile(CRDfem11, 0.95)</f>
        <v>#NAME?</v>
      </c>
      <c r="M81" s="77" t="e" cm="1">
        <f t="array" aca="1" ref="M81" ca="1">_xll.RiskPercentile(LCRDfem11, 0.95)</f>
        <v>#NAME?</v>
      </c>
    </row>
    <row r="82" spans="1:13" x14ac:dyDescent="0.25">
      <c r="A82" s="10"/>
      <c r="B82" s="118"/>
      <c r="C82" s="69" t="s">
        <v>211</v>
      </c>
      <c r="D82" s="93" t="e" cm="1">
        <f t="array" aca="1" ref="D82" ca="1">_xll.RiskPercentile(PDRavg11, 0.5)</f>
        <v>#NAME?</v>
      </c>
      <c r="E82" s="75" t="e" cm="1">
        <f t="array" aca="1" ref="E82" ca="1">_xll.RiskPercentile(ARDavg11, 0.5)</f>
        <v>#NAME?</v>
      </c>
      <c r="F82" s="75" t="e" cm="1">
        <f t="array" aca="1" ref="F82" ca="1">_xll.RiskPercentile(IRDavg11, 0.5)</f>
        <v>#NAME?</v>
      </c>
      <c r="G82" s="75" t="e" cm="1">
        <f t="array" aca="1" ref="G82" ca="1">_xll.RiskPercentile(CRDavg11, 0.5)</f>
        <v>#NAME?</v>
      </c>
      <c r="H82" s="77" t="e" cm="1">
        <f t="array" aca="1" ref="H82" ca="1">_xll.RiskPercentile(LCRDavg11, 0.5)</f>
        <v>#NAME?</v>
      </c>
      <c r="I82" s="86" t="e" cm="1">
        <f t="array" aca="1" ref="I82" ca="1">_xll.RiskPercentile(PDRfem11, 0.5)</f>
        <v>#NAME?</v>
      </c>
      <c r="J82" s="75" t="e" cm="1">
        <f t="array" aca="1" ref="J82" ca="1">_xll.RiskPercentile(ARDfem11, 0.5)</f>
        <v>#NAME?</v>
      </c>
      <c r="K82" s="75" t="e" cm="1">
        <f t="array" aca="1" ref="K82" ca="1">_xll.RiskPercentile(IRDfem11, 0.5)</f>
        <v>#NAME?</v>
      </c>
      <c r="L82" s="75" t="e" cm="1">
        <f t="array" aca="1" ref="L82" ca="1">_xll.RiskPercentile(CRDfem11, 0.5)</f>
        <v>#NAME?</v>
      </c>
      <c r="M82" s="77" t="e" cm="1">
        <f t="array" aca="1" ref="M82" ca="1">_xll.RiskPercentile(LCRDfem11, 0.5)</f>
        <v>#NAME?</v>
      </c>
    </row>
    <row r="83" spans="1:13" x14ac:dyDescent="0.25">
      <c r="A83" s="10"/>
      <c r="B83" s="118"/>
      <c r="C83" s="69" t="s">
        <v>212</v>
      </c>
      <c r="D83" s="93" t="e" cm="1">
        <f t="array" aca="1" ref="D83" ca="1">_xll.RiskPercentile(PDRavg11, 0.05)</f>
        <v>#NAME?</v>
      </c>
      <c r="E83" s="75" t="e" cm="1">
        <f t="array" aca="1" ref="E83" ca="1">_xll.RiskPercentile(ARDavg11, 0.05)</f>
        <v>#NAME?</v>
      </c>
      <c r="F83" s="75" t="e" cm="1">
        <f t="array" aca="1" ref="F83" ca="1">_xll.RiskPercentile(IRDavg11, 0.05)</f>
        <v>#NAME?</v>
      </c>
      <c r="G83" s="75" t="e" cm="1">
        <f t="array" aca="1" ref="G83" ca="1">_xll.RiskPercentile(CRDavg11, 0.05)</f>
        <v>#NAME?</v>
      </c>
      <c r="H83" s="77" t="e" cm="1">
        <f t="array" aca="1" ref="H83" ca="1">_xll.RiskPercentile(LCRDavg11, 0.05)</f>
        <v>#NAME?</v>
      </c>
      <c r="I83" s="86" t="e" cm="1">
        <f t="array" aca="1" ref="I83" ca="1">_xll.RiskPercentile(PDRfem11, 0.05)</f>
        <v>#NAME?</v>
      </c>
      <c r="J83" s="75" t="e" cm="1">
        <f t="array" aca="1" ref="J83" ca="1">_xll.RiskPercentile(ARDfem11, 0.05)</f>
        <v>#NAME?</v>
      </c>
      <c r="K83" s="75" t="e" cm="1">
        <f t="array" aca="1" ref="K83" ca="1">_xll.RiskPercentile(IRDfem11, 0.05)</f>
        <v>#NAME?</v>
      </c>
      <c r="L83" s="75" t="e" cm="1">
        <f t="array" aca="1" ref="L83" ca="1">_xll.RiskPercentile(CRDfem11, 0.05)</f>
        <v>#NAME?</v>
      </c>
      <c r="M83" s="77" t="e" cm="1">
        <f t="array" aca="1" ref="M83" ca="1">_xll.RiskPercentile(LCRDfem11, 0.05)</f>
        <v>#NAME?</v>
      </c>
    </row>
    <row r="84" spans="1:13" x14ac:dyDescent="0.25">
      <c r="A84" s="10"/>
      <c r="B84" s="118"/>
      <c r="C84" s="69" t="s">
        <v>213</v>
      </c>
      <c r="D84" s="93" t="e" cm="1">
        <f t="array" aca="1" ref="D84" ca="1">_xll.RiskMin(PDRavg11)</f>
        <v>#NAME?</v>
      </c>
      <c r="E84" s="75" t="e" cm="1">
        <f t="array" aca="1" ref="E84" ca="1">_xll.RiskMin(ARDavg11)</f>
        <v>#NAME?</v>
      </c>
      <c r="F84" s="75" t="e" cm="1">
        <f t="array" aca="1" ref="F84" ca="1">_xll.RiskMin(IRDavg11)</f>
        <v>#NAME?</v>
      </c>
      <c r="G84" s="75" t="e" cm="1">
        <f t="array" aca="1" ref="G84" ca="1">_xll.RiskMin(CRDavg11)</f>
        <v>#NAME?</v>
      </c>
      <c r="H84" s="77" t="e" cm="1">
        <f t="array" aca="1" ref="H84" ca="1">_xll.RiskMin(LCRDavg11)</f>
        <v>#NAME?</v>
      </c>
      <c r="I84" s="86" t="e" cm="1">
        <f t="array" aca="1" ref="I84" ca="1">_xll.RiskMin(PDRfem11)</f>
        <v>#NAME?</v>
      </c>
      <c r="J84" s="75" t="e" cm="1">
        <f t="array" aca="1" ref="J84" ca="1">_xll.RiskMin(ARDfem11)</f>
        <v>#NAME?</v>
      </c>
      <c r="K84" s="75" t="e" cm="1">
        <f t="array" aca="1" ref="K84" ca="1">_xll.RiskMin(IRDfem11)</f>
        <v>#NAME?</v>
      </c>
      <c r="L84" s="75" t="e" cm="1">
        <f t="array" aca="1" ref="L84" ca="1">_xll.RiskMin(CRDfem11)</f>
        <v>#NAME?</v>
      </c>
      <c r="M84" s="77" t="e" cm="1">
        <f t="array" aca="1" ref="M84" ca="1">_xll.RiskMin(LCRDfem11)</f>
        <v>#NAME?</v>
      </c>
    </row>
    <row r="85" spans="1:13" ht="15.75" thickBot="1" x14ac:dyDescent="0.3">
      <c r="A85" s="11"/>
      <c r="B85" s="119"/>
      <c r="C85" s="70" t="s">
        <v>214</v>
      </c>
      <c r="D85" s="94" t="e" cm="1">
        <f t="array" aca="1" ref="D85" ca="1">_xll.RiskMean(PDRavg11)</f>
        <v>#NAME?</v>
      </c>
      <c r="E85" s="78" t="e" cm="1">
        <f t="array" aca="1" ref="E85" ca="1">_xll.RiskMean(ARDavg11)</f>
        <v>#NAME?</v>
      </c>
      <c r="F85" s="78" t="e" cm="1">
        <f t="array" aca="1" ref="F85" ca="1">_xll.RiskMean(IRDavg11)</f>
        <v>#NAME?</v>
      </c>
      <c r="G85" s="78" t="e" cm="1">
        <f t="array" aca="1" ref="G85" ca="1">_xll.RiskMean(CRDavg11)</f>
        <v>#NAME?</v>
      </c>
      <c r="H85" s="79" t="e" cm="1">
        <f t="array" aca="1" ref="H85" ca="1">_xll.RiskMean(LCRDavg11)</f>
        <v>#NAME?</v>
      </c>
      <c r="I85" s="87" t="e" cm="1">
        <f t="array" aca="1" ref="I85" ca="1">_xll.RiskMean(PDRfem11)</f>
        <v>#NAME?</v>
      </c>
      <c r="J85" s="78" t="e" cm="1">
        <f t="array" aca="1" ref="J85" ca="1">_xll.RiskMean(ARDfem11)</f>
        <v>#NAME?</v>
      </c>
      <c r="K85" s="78" t="e" cm="1">
        <f t="array" aca="1" ref="K85" ca="1">_xll.RiskMean(IRDfem11)</f>
        <v>#NAME?</v>
      </c>
      <c r="L85" s="78" t="e" cm="1">
        <f t="array" aca="1" ref="L85" ca="1">_xll.RiskMean(CRDfem11)</f>
        <v>#NAME?</v>
      </c>
      <c r="M85" s="79" t="e" cm="1">
        <f t="array" aca="1" ref="M85" ca="1">_xll.RiskMean(LCRDfem11)</f>
        <v>#NAME?</v>
      </c>
    </row>
    <row r="86" spans="1:13" x14ac:dyDescent="0.25">
      <c r="A86" s="73" t="s">
        <v>104</v>
      </c>
      <c r="B86" s="117" t="str">
        <f>VLOOKUP(A86, 'OES Lookups'!$B$2:$C$15, 2, FALSE)</f>
        <v>Waste Handling, Treatment and Disposal (landfill)</v>
      </c>
      <c r="C86" s="74" t="s">
        <v>44</v>
      </c>
      <c r="D86" s="92" t="e" cm="1">
        <f t="array" aca="1" ref="D86" ca="1">_xll.RiskMax(PDRavg12)</f>
        <v>#NAME?</v>
      </c>
      <c r="E86" s="80" t="e" cm="1">
        <f t="array" aca="1" ref="E86" ca="1">_xll.RiskMax(ARDavg12)</f>
        <v>#NAME?</v>
      </c>
      <c r="F86" s="80" t="e" cm="1">
        <f t="array" aca="1" ref="F86" ca="1">_xll.RiskMax(IRDavg12)</f>
        <v>#NAME?</v>
      </c>
      <c r="G86" s="80" t="e" cm="1">
        <f t="array" aca="1" ref="G86" ca="1">_xll.RiskMax(CRDavg12)</f>
        <v>#NAME?</v>
      </c>
      <c r="H86" s="81" t="e" cm="1">
        <f t="array" aca="1" ref="H86" ca="1">_xll.RiskMax(LCRDavg12)</f>
        <v>#NAME?</v>
      </c>
      <c r="I86" s="89" t="e" cm="1">
        <f t="array" aca="1" ref="I86" ca="1">_xll.RiskMax(PDRfem12)</f>
        <v>#NAME?</v>
      </c>
      <c r="J86" s="80" t="e" cm="1">
        <f t="array" aca="1" ref="J86" ca="1">_xll.RiskMax(ARDfem12)</f>
        <v>#NAME?</v>
      </c>
      <c r="K86" s="80" t="e" cm="1">
        <f t="array" aca="1" ref="K86" ca="1">_xll.RiskMax(IRDfem12)</f>
        <v>#NAME?</v>
      </c>
      <c r="L86" s="80" t="e" cm="1">
        <f t="array" aca="1" ref="L86" ca="1">_xll.RiskMax(CRDfem12)</f>
        <v>#NAME?</v>
      </c>
      <c r="M86" s="81" t="e" cm="1">
        <f t="array" aca="1" ref="M86" ca="1">_xll.RiskMax(LCRDfem12)</f>
        <v>#NAME?</v>
      </c>
    </row>
    <row r="87" spans="1:13" x14ac:dyDescent="0.25">
      <c r="A87" s="10"/>
      <c r="B87" s="118"/>
      <c r="C87" s="69" t="s">
        <v>209</v>
      </c>
      <c r="D87" s="93" t="e" cm="1">
        <f t="array" aca="1" ref="D87" ca="1">_xll.RiskPercentile(PDRavg12, 0.99)</f>
        <v>#NAME?</v>
      </c>
      <c r="E87" s="75" t="e" cm="1">
        <f t="array" aca="1" ref="E87" ca="1">_xll.RiskPercentile(ARDavg12, 0.99)</f>
        <v>#NAME?</v>
      </c>
      <c r="F87" s="75" t="e" cm="1">
        <f t="array" aca="1" ref="F87" ca="1">_xll.RiskPercentile(IRDavg12, 0.99)</f>
        <v>#NAME?</v>
      </c>
      <c r="G87" s="75" t="e" cm="1">
        <f t="array" aca="1" ref="G87" ca="1">_xll.RiskPercentile(CRDavg12, 0.99)</f>
        <v>#NAME?</v>
      </c>
      <c r="H87" s="77" t="e" cm="1">
        <f t="array" aca="1" ref="H87" ca="1">_xll.RiskPercentile(LCRDavg12, 0.99)</f>
        <v>#NAME?</v>
      </c>
      <c r="I87" s="86" t="e" cm="1">
        <f t="array" aca="1" ref="I87" ca="1">_xll.RiskPercentile(PDRfem12, 0.99)</f>
        <v>#NAME?</v>
      </c>
      <c r="J87" s="75" t="e" cm="1">
        <f t="array" aca="1" ref="J87" ca="1">_xll.RiskPercentile(ARDfem12, 0.99)</f>
        <v>#NAME?</v>
      </c>
      <c r="K87" s="75" t="e" cm="1">
        <f t="array" aca="1" ref="K87" ca="1">_xll.RiskPercentile(IRDfem12, 0.99)</f>
        <v>#NAME?</v>
      </c>
      <c r="L87" s="75" t="e" cm="1">
        <f t="array" aca="1" ref="L87" ca="1">_xll.RiskPercentile(CRDfem12, 0.99)</f>
        <v>#NAME?</v>
      </c>
      <c r="M87" s="77" t="e" cm="1">
        <f t="array" aca="1" ref="M87" ca="1">_xll.RiskPercentile(LCRDfem12, 0.99)</f>
        <v>#NAME?</v>
      </c>
    </row>
    <row r="88" spans="1:13" x14ac:dyDescent="0.25">
      <c r="A88" s="10"/>
      <c r="B88" s="118"/>
      <c r="C88" s="69" t="s">
        <v>210</v>
      </c>
      <c r="D88" s="93" t="e" cm="1">
        <f t="array" aca="1" ref="D88" ca="1">_xll.RiskPercentile(PDRavg12, 0.95)</f>
        <v>#NAME?</v>
      </c>
      <c r="E88" s="75" t="e" cm="1">
        <f t="array" aca="1" ref="E88" ca="1">_xll.RiskPercentile(ARDavg12, 0.95)</f>
        <v>#NAME?</v>
      </c>
      <c r="F88" s="75" t="e" cm="1">
        <f t="array" aca="1" ref="F88" ca="1">_xll.RiskPercentile(IRDavg12, 0.95)</f>
        <v>#NAME?</v>
      </c>
      <c r="G88" s="75" t="e" cm="1">
        <f t="array" aca="1" ref="G88" ca="1">_xll.RiskPercentile(CRDavg12, 0.95)</f>
        <v>#NAME?</v>
      </c>
      <c r="H88" s="77" t="e" cm="1">
        <f t="array" aca="1" ref="H88" ca="1">_xll.RiskPercentile(LCRDavg12, 0.95)</f>
        <v>#NAME?</v>
      </c>
      <c r="I88" s="86" t="e" cm="1">
        <f t="array" aca="1" ref="I88" ca="1">_xll.RiskPercentile(PDRfem12, 0.95)</f>
        <v>#NAME?</v>
      </c>
      <c r="J88" s="75" t="e" cm="1">
        <f t="array" aca="1" ref="J88" ca="1">_xll.RiskPercentile(ARDfem12, 0.95)</f>
        <v>#NAME?</v>
      </c>
      <c r="K88" s="75" t="e" cm="1">
        <f t="array" aca="1" ref="K88" ca="1">_xll.RiskPercentile(IRDfem12, 0.95)</f>
        <v>#NAME?</v>
      </c>
      <c r="L88" s="75" t="e" cm="1">
        <f t="array" aca="1" ref="L88" ca="1">_xll.RiskPercentile(CRDfem12, 0.95)</f>
        <v>#NAME?</v>
      </c>
      <c r="M88" s="77" t="e" cm="1">
        <f t="array" aca="1" ref="M88" ca="1">_xll.RiskPercentile(LCRDfem12, 0.95)</f>
        <v>#NAME?</v>
      </c>
    </row>
    <row r="89" spans="1:13" x14ac:dyDescent="0.25">
      <c r="A89" s="10"/>
      <c r="B89" s="118"/>
      <c r="C89" s="69" t="s">
        <v>211</v>
      </c>
      <c r="D89" s="93" t="e" cm="1">
        <f t="array" aca="1" ref="D89" ca="1">_xll.RiskPercentile(PDRavg12, 0.5)</f>
        <v>#NAME?</v>
      </c>
      <c r="E89" s="75" t="e" cm="1">
        <f t="array" aca="1" ref="E89" ca="1">_xll.RiskPercentile(ARDavg12, 0.5)</f>
        <v>#NAME?</v>
      </c>
      <c r="F89" s="75" t="e" cm="1">
        <f t="array" aca="1" ref="F89" ca="1">_xll.RiskPercentile(IRDavg12, 0.5)</f>
        <v>#NAME?</v>
      </c>
      <c r="G89" s="75" t="e" cm="1">
        <f t="array" aca="1" ref="G89" ca="1">_xll.RiskPercentile(CRDavg12, 0.5)</f>
        <v>#NAME?</v>
      </c>
      <c r="H89" s="77" t="e" cm="1">
        <f t="array" aca="1" ref="H89" ca="1">_xll.RiskPercentile(LCRDavg12, 0.5)</f>
        <v>#NAME?</v>
      </c>
      <c r="I89" s="86" t="e" cm="1">
        <f t="array" aca="1" ref="I89" ca="1">_xll.RiskPercentile(PDRfem12, 0.5)</f>
        <v>#NAME?</v>
      </c>
      <c r="J89" s="75" t="e" cm="1">
        <f t="array" aca="1" ref="J89" ca="1">_xll.RiskPercentile(ARDfem12, 0.5)</f>
        <v>#NAME?</v>
      </c>
      <c r="K89" s="75" t="e" cm="1">
        <f t="array" aca="1" ref="K89" ca="1">_xll.RiskPercentile(IRDfem12, 0.5)</f>
        <v>#NAME?</v>
      </c>
      <c r="L89" s="75" t="e" cm="1">
        <f t="array" aca="1" ref="L89" ca="1">_xll.RiskPercentile(CRDfem12, 0.5)</f>
        <v>#NAME?</v>
      </c>
      <c r="M89" s="77" t="e" cm="1">
        <f t="array" aca="1" ref="M89" ca="1">_xll.RiskPercentile(LCRDfem12, 0.5)</f>
        <v>#NAME?</v>
      </c>
    </row>
    <row r="90" spans="1:13" x14ac:dyDescent="0.25">
      <c r="A90" s="10"/>
      <c r="B90" s="118"/>
      <c r="C90" s="69" t="s">
        <v>212</v>
      </c>
      <c r="D90" s="93" t="e" cm="1">
        <f t="array" aca="1" ref="D90" ca="1">_xll.RiskPercentile(PDRavg12, 0.05)</f>
        <v>#NAME?</v>
      </c>
      <c r="E90" s="75" t="e" cm="1">
        <f t="array" aca="1" ref="E90" ca="1">_xll.RiskPercentile(ARDavg12, 0.05)</f>
        <v>#NAME?</v>
      </c>
      <c r="F90" s="75" t="e" cm="1">
        <f t="array" aca="1" ref="F90" ca="1">_xll.RiskPercentile(IRDavg12, 0.05)</f>
        <v>#NAME?</v>
      </c>
      <c r="G90" s="75" t="e" cm="1">
        <f t="array" aca="1" ref="G90" ca="1">_xll.RiskPercentile(CRDavg12, 0.05)</f>
        <v>#NAME?</v>
      </c>
      <c r="H90" s="77" t="e" cm="1">
        <f t="array" aca="1" ref="H90" ca="1">_xll.RiskPercentile(LCRDavg12, 0.05)</f>
        <v>#NAME?</v>
      </c>
      <c r="I90" s="86" t="e" cm="1">
        <f t="array" aca="1" ref="I90" ca="1">_xll.RiskPercentile(PDRfem12, 0.05)</f>
        <v>#NAME?</v>
      </c>
      <c r="J90" s="75" t="e" cm="1">
        <f t="array" aca="1" ref="J90" ca="1">_xll.RiskPercentile(ARDfem12, 0.05)</f>
        <v>#NAME?</v>
      </c>
      <c r="K90" s="75" t="e" cm="1">
        <f t="array" aca="1" ref="K90" ca="1">_xll.RiskPercentile(IRDfem12, 0.05)</f>
        <v>#NAME?</v>
      </c>
      <c r="L90" s="75" t="e" cm="1">
        <f t="array" aca="1" ref="L90" ca="1">_xll.RiskPercentile(CRDfem12, 0.05)</f>
        <v>#NAME?</v>
      </c>
      <c r="M90" s="77" t="e" cm="1">
        <f t="array" aca="1" ref="M90" ca="1">_xll.RiskPercentile(LCRDfem12, 0.05)</f>
        <v>#NAME?</v>
      </c>
    </row>
    <row r="91" spans="1:13" x14ac:dyDescent="0.25">
      <c r="A91" s="10"/>
      <c r="B91" s="118"/>
      <c r="C91" s="69" t="s">
        <v>213</v>
      </c>
      <c r="D91" s="93" t="e" cm="1">
        <f t="array" aca="1" ref="D91" ca="1">_xll.RiskMin(PDRavg12)</f>
        <v>#NAME?</v>
      </c>
      <c r="E91" s="75" t="e" cm="1">
        <f t="array" aca="1" ref="E91" ca="1">_xll.RiskMin(ARDavg12)</f>
        <v>#NAME?</v>
      </c>
      <c r="F91" s="75" t="e" cm="1">
        <f t="array" aca="1" ref="F91" ca="1">_xll.RiskMin(IRDavg12)</f>
        <v>#NAME?</v>
      </c>
      <c r="G91" s="75" t="e" cm="1">
        <f t="array" aca="1" ref="G91" ca="1">_xll.RiskMin(CRDavg12)</f>
        <v>#NAME?</v>
      </c>
      <c r="H91" s="77" t="e" cm="1">
        <f t="array" aca="1" ref="H91" ca="1">_xll.RiskMin(LCRDavg12)</f>
        <v>#NAME?</v>
      </c>
      <c r="I91" s="86" t="e" cm="1">
        <f t="array" aca="1" ref="I91" ca="1">_xll.RiskMin(PDRfem12)</f>
        <v>#NAME?</v>
      </c>
      <c r="J91" s="75" t="e" cm="1">
        <f t="array" aca="1" ref="J91" ca="1">_xll.RiskMin(ARDfem12)</f>
        <v>#NAME?</v>
      </c>
      <c r="K91" s="75" t="e" cm="1">
        <f t="array" aca="1" ref="K91" ca="1">_xll.RiskMin(IRDfem12)</f>
        <v>#NAME?</v>
      </c>
      <c r="L91" s="75" t="e" cm="1">
        <f t="array" aca="1" ref="L91" ca="1">_xll.RiskMin(CRDfem12)</f>
        <v>#NAME?</v>
      </c>
      <c r="M91" s="77" t="e" cm="1">
        <f t="array" aca="1" ref="M91" ca="1">_xll.RiskMin(LCRDfem12)</f>
        <v>#NAME?</v>
      </c>
    </row>
    <row r="92" spans="1:13" ht="15.75" thickBot="1" x14ac:dyDescent="0.3">
      <c r="A92" s="11"/>
      <c r="B92" s="119"/>
      <c r="C92" s="70" t="s">
        <v>214</v>
      </c>
      <c r="D92" s="94" t="e" cm="1">
        <f t="array" aca="1" ref="D92" ca="1">_xll.RiskMean(PDRavg12)</f>
        <v>#NAME?</v>
      </c>
      <c r="E92" s="78" t="e" cm="1">
        <f t="array" aca="1" ref="E92" ca="1">_xll.RiskMean(ARDavg12)</f>
        <v>#NAME?</v>
      </c>
      <c r="F92" s="78" t="e" cm="1">
        <f t="array" aca="1" ref="F92" ca="1">_xll.RiskMean(IRDavg12)</f>
        <v>#NAME?</v>
      </c>
      <c r="G92" s="78" t="e" cm="1">
        <f t="array" aca="1" ref="G92" ca="1">_xll.RiskMean(CRDavg12)</f>
        <v>#NAME?</v>
      </c>
      <c r="H92" s="79" t="e" cm="1">
        <f t="array" aca="1" ref="H92" ca="1">_xll.RiskMean(LCRDavg12)</f>
        <v>#NAME?</v>
      </c>
      <c r="I92" s="87" t="e" cm="1">
        <f t="array" aca="1" ref="I92" ca="1">_xll.RiskMean(PDRfem12)</f>
        <v>#NAME?</v>
      </c>
      <c r="J92" s="78" t="e" cm="1">
        <f t="array" aca="1" ref="J92" ca="1">_xll.RiskMean(ARDfem12)</f>
        <v>#NAME?</v>
      </c>
      <c r="K92" s="78" t="e" cm="1">
        <f t="array" aca="1" ref="K92" ca="1">_xll.RiskMean(IRDfem12)</f>
        <v>#NAME?</v>
      </c>
      <c r="L92" s="78" t="e" cm="1">
        <f t="array" aca="1" ref="L92" ca="1">_xll.RiskMean(CRDfem12)</f>
        <v>#NAME?</v>
      </c>
      <c r="M92" s="79" t="e" cm="1">
        <f t="array" aca="1" ref="M92" ca="1">_xll.RiskMean(LCRDfem12)</f>
        <v>#NAME?</v>
      </c>
    </row>
  </sheetData>
  <sheetProtection sheet="1" objects="1" scenarios="1" formatCells="0" formatColumns="0" formatRows="0"/>
  <mergeCells count="18">
    <mergeCell ref="B79:B85"/>
    <mergeCell ref="B86:B92"/>
    <mergeCell ref="B51:B57"/>
    <mergeCell ref="B58:B64"/>
    <mergeCell ref="B65:B71"/>
    <mergeCell ref="B72:B78"/>
    <mergeCell ref="B44:B50"/>
    <mergeCell ref="I6:M6"/>
    <mergeCell ref="A1:B1"/>
    <mergeCell ref="A6:A8"/>
    <mergeCell ref="B6:B8"/>
    <mergeCell ref="C6:C8"/>
    <mergeCell ref="D6:H6"/>
    <mergeCell ref="B9:B15"/>
    <mergeCell ref="B16:B22"/>
    <mergeCell ref="B23:B29"/>
    <mergeCell ref="B30:B36"/>
    <mergeCell ref="B37:B43"/>
  </mergeCells>
  <conditionalFormatting sqref="D9:M92">
    <cfRule type="cellIs" dxfId="13" priority="1" operator="greaterThanOrEqual">
      <formula>10000</formula>
    </cfRule>
    <cfRule type="cellIs" dxfId="12" priority="2" operator="greaterThanOrEqual">
      <formula>10</formula>
    </cfRule>
    <cfRule type="cellIs" dxfId="11" priority="3" operator="between">
      <formula>1</formula>
      <formula>9.999</formula>
    </cfRule>
    <cfRule type="cellIs" dxfId="10" priority="4" operator="between">
      <formula>0.1</formula>
      <formula>0.999</formula>
    </cfRule>
    <cfRule type="cellIs" dxfId="9" priority="5" operator="lessThanOrEqual">
      <formula>0.1</formula>
    </cfRule>
    <cfRule type="containsBlanks" dxfId="8" priority="6" stopIfTrue="1">
      <formula>LEN(TRIM(D9))=0</formula>
    </cfRule>
    <cfRule type="cellIs" dxfId="7" priority="7" operator="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7D5F6-EF6B-4A8A-8C55-FBA70CD14176}">
  <dimension ref="A1:M92"/>
  <sheetViews>
    <sheetView zoomScaleNormal="100" workbookViewId="0">
      <selection sqref="A1:B1"/>
    </sheetView>
  </sheetViews>
  <sheetFormatPr defaultRowHeight="15" x14ac:dyDescent="0.25"/>
  <cols>
    <col min="1" max="1" width="22.28515625" customWidth="1"/>
    <col min="2" max="2" width="38" customWidth="1"/>
    <col min="3" max="3" width="25.140625" customWidth="1"/>
    <col min="4" max="8" width="17.5703125" customWidth="1"/>
    <col min="9" max="13" width="15.140625" customWidth="1"/>
  </cols>
  <sheetData>
    <row r="1" spans="1:13" x14ac:dyDescent="0.25">
      <c r="A1" s="113" t="s">
        <v>197</v>
      </c>
      <c r="B1" s="113"/>
    </row>
    <row r="2" spans="1:13" x14ac:dyDescent="0.25">
      <c r="A2" s="2" t="s">
        <v>198</v>
      </c>
      <c r="B2" s="62">
        <v>100000</v>
      </c>
    </row>
    <row r="3" spans="1:13" x14ac:dyDescent="0.25">
      <c r="A3" s="2" t="s">
        <v>199</v>
      </c>
      <c r="B3" s="107" t="s">
        <v>200</v>
      </c>
    </row>
    <row r="4" spans="1:13" x14ac:dyDescent="0.25">
      <c r="B4" s="28"/>
    </row>
    <row r="5" spans="1:13" ht="15.75" thickBot="1" x14ac:dyDescent="0.3">
      <c r="B5" s="28"/>
    </row>
    <row r="6" spans="1:13" x14ac:dyDescent="0.25">
      <c r="A6" s="114" t="s">
        <v>201</v>
      </c>
      <c r="B6" s="114" t="s">
        <v>202</v>
      </c>
      <c r="C6" s="115" t="s">
        <v>203</v>
      </c>
      <c r="D6" s="116" t="s">
        <v>165</v>
      </c>
      <c r="E6" s="111"/>
      <c r="F6" s="111"/>
      <c r="G6" s="111"/>
      <c r="H6" s="112"/>
      <c r="I6" s="110" t="s">
        <v>169</v>
      </c>
      <c r="J6" s="111"/>
      <c r="K6" s="111"/>
      <c r="L6" s="111"/>
      <c r="M6" s="112"/>
    </row>
    <row r="7" spans="1:13" ht="45" x14ac:dyDescent="0.25">
      <c r="A7" s="114"/>
      <c r="B7" s="114"/>
      <c r="C7" s="115"/>
      <c r="D7" s="63" t="s">
        <v>164</v>
      </c>
      <c r="E7" s="64" t="s">
        <v>172</v>
      </c>
      <c r="F7" s="64" t="s">
        <v>178</v>
      </c>
      <c r="G7" s="64" t="s">
        <v>183</v>
      </c>
      <c r="H7" s="65" t="s">
        <v>188</v>
      </c>
      <c r="I7" s="91" t="s">
        <v>164</v>
      </c>
      <c r="J7" s="64" t="s">
        <v>172</v>
      </c>
      <c r="K7" s="64" t="s">
        <v>178</v>
      </c>
      <c r="L7" s="64" t="s">
        <v>183</v>
      </c>
      <c r="M7" s="65" t="s">
        <v>188</v>
      </c>
    </row>
    <row r="8" spans="1:13" ht="39.6" customHeight="1" thickBot="1" x14ac:dyDescent="0.3">
      <c r="A8" s="114"/>
      <c r="B8" s="114"/>
      <c r="C8" s="115"/>
      <c r="D8" s="66" t="s">
        <v>204</v>
      </c>
      <c r="E8" s="67" t="s">
        <v>205</v>
      </c>
      <c r="F8" s="67" t="s">
        <v>206</v>
      </c>
      <c r="G8" s="67" t="s">
        <v>207</v>
      </c>
      <c r="H8" s="68" t="s">
        <v>208</v>
      </c>
      <c r="I8" s="85" t="s">
        <v>204</v>
      </c>
      <c r="J8" s="67" t="s">
        <v>205</v>
      </c>
      <c r="K8" s="67" t="s">
        <v>206</v>
      </c>
      <c r="L8" s="67" t="s">
        <v>207</v>
      </c>
      <c r="M8" s="68" t="s">
        <v>208</v>
      </c>
    </row>
    <row r="9" spans="1:13" hidden="1" x14ac:dyDescent="0.25">
      <c r="A9" s="10" t="s">
        <v>71</v>
      </c>
      <c r="B9" s="120" t="s">
        <v>215</v>
      </c>
      <c r="C9" s="69" t="s">
        <v>44</v>
      </c>
      <c r="D9" s="92">
        <v>21.122013302404909</v>
      </c>
      <c r="E9" s="80">
        <v>0.26402516628006134</v>
      </c>
      <c r="F9" s="80">
        <v>0.19361845527204496</v>
      </c>
      <c r="G9" s="80">
        <v>0.1808391549863434</v>
      </c>
      <c r="H9" s="81">
        <v>8.6696018751892354E-2</v>
      </c>
      <c r="I9" s="89">
        <v>17.770846915396056</v>
      </c>
      <c r="J9" s="80">
        <v>0.24545368667674108</v>
      </c>
      <c r="K9" s="80">
        <v>0.17999937022961013</v>
      </c>
      <c r="L9" s="80">
        <v>0.16811896347721994</v>
      </c>
      <c r="M9" s="81">
        <v>7.9749778143398856E-2</v>
      </c>
    </row>
    <row r="10" spans="1:13" hidden="1" x14ac:dyDescent="0.25">
      <c r="A10" s="10"/>
      <c r="B10" s="121"/>
      <c r="C10" s="69" t="s">
        <v>209</v>
      </c>
      <c r="D10" s="93">
        <v>14.225445201036875</v>
      </c>
      <c r="E10" s="75">
        <v>0.17781806501296094</v>
      </c>
      <c r="F10" s="75">
        <v>0.13039991434283801</v>
      </c>
      <c r="G10" s="75">
        <v>0.1217931952143568</v>
      </c>
      <c r="H10" s="77">
        <v>5.0892944490790931E-2</v>
      </c>
      <c r="I10" s="86">
        <v>11.799598913267555</v>
      </c>
      <c r="J10" s="75">
        <v>0.16297788554236953</v>
      </c>
      <c r="K10" s="75">
        <v>0.11951711606440432</v>
      </c>
      <c r="L10" s="75">
        <v>0.11162868872765036</v>
      </c>
      <c r="M10" s="77">
        <v>4.6485854032066419E-2</v>
      </c>
    </row>
    <row r="11" spans="1:13" hidden="1" x14ac:dyDescent="0.25">
      <c r="A11" s="10"/>
      <c r="B11" s="121"/>
      <c r="C11" s="69" t="s">
        <v>210</v>
      </c>
      <c r="D11" s="93">
        <v>10.127612283105051</v>
      </c>
      <c r="E11" s="75">
        <v>0.12659515353881315</v>
      </c>
      <c r="F11" s="75">
        <v>9.2836445928462977E-2</v>
      </c>
      <c r="G11" s="75">
        <v>8.6709009273159693E-2</v>
      </c>
      <c r="H11" s="77">
        <v>3.4789313918657E-2</v>
      </c>
      <c r="I11" s="86">
        <v>8.384611617096402</v>
      </c>
      <c r="J11" s="75">
        <v>0.11580955272232599</v>
      </c>
      <c r="K11" s="75">
        <v>8.4927005329705721E-2</v>
      </c>
      <c r="L11" s="75">
        <v>7.9321611453647925E-2</v>
      </c>
      <c r="M11" s="77">
        <v>3.1947216419695827E-2</v>
      </c>
    </row>
    <row r="12" spans="1:13" hidden="1" x14ac:dyDescent="0.25">
      <c r="A12" s="10"/>
      <c r="B12" s="121"/>
      <c r="C12" s="69" t="s">
        <v>211</v>
      </c>
      <c r="D12" s="93">
        <v>2.5730440321943426</v>
      </c>
      <c r="E12" s="75">
        <v>3.2163050402429283E-2</v>
      </c>
      <c r="F12" s="75">
        <v>2.3586236961781474E-2</v>
      </c>
      <c r="G12" s="75">
        <v>2.202948657700636E-2</v>
      </c>
      <c r="H12" s="77">
        <v>8.0669256671693692E-3</v>
      </c>
      <c r="I12" s="86">
        <v>2.1536834224421102</v>
      </c>
      <c r="J12" s="75">
        <v>2.9747008597266714E-2</v>
      </c>
      <c r="K12" s="75">
        <v>2.1814472971328925E-2</v>
      </c>
      <c r="L12" s="75">
        <v>2.0374663422785422E-2</v>
      </c>
      <c r="M12" s="77">
        <v>7.5037358055126558E-3</v>
      </c>
    </row>
    <row r="13" spans="1:13" hidden="1" x14ac:dyDescent="0.25">
      <c r="A13" s="10"/>
      <c r="B13" s="121"/>
      <c r="C13" s="69" t="s">
        <v>212</v>
      </c>
      <c r="D13" s="93">
        <v>0.17797870945157634</v>
      </c>
      <c r="E13" s="75">
        <v>2.2247338681447041E-3</v>
      </c>
      <c r="F13" s="75">
        <v>1.6314715033061164E-3</v>
      </c>
      <c r="G13" s="75">
        <v>1.5237903206470576E-3</v>
      </c>
      <c r="H13" s="77">
        <v>5.5433941585433658E-4</v>
      </c>
      <c r="I13" s="86">
        <v>0.14805378843947622</v>
      </c>
      <c r="J13" s="75">
        <v>2.0449418292745334E-3</v>
      </c>
      <c r="K13" s="75">
        <v>1.4996240081346578E-3</v>
      </c>
      <c r="L13" s="75">
        <v>1.4006450885442009E-3</v>
      </c>
      <c r="M13" s="77">
        <v>5.0004556482367445E-4</v>
      </c>
    </row>
    <row r="14" spans="1:13" hidden="1" x14ac:dyDescent="0.25">
      <c r="A14" s="10"/>
      <c r="B14" s="121"/>
      <c r="C14" s="69" t="s">
        <v>213</v>
      </c>
      <c r="D14" s="93">
        <v>3.243812725810867E-5</v>
      </c>
      <c r="E14" s="75">
        <v>4.0547659072635835E-7</v>
      </c>
      <c r="F14" s="75">
        <v>2.9734949986599614E-7</v>
      </c>
      <c r="G14" s="75">
        <v>2.7772369227832759E-7</v>
      </c>
      <c r="H14" s="77">
        <v>4.4349545144581821E-8</v>
      </c>
      <c r="I14" s="86">
        <v>9.3804798821333813E-7</v>
      </c>
      <c r="J14" s="75">
        <v>1.2956463925598592E-8</v>
      </c>
      <c r="K14" s="75">
        <v>9.5014068787723014E-9</v>
      </c>
      <c r="L14" s="75">
        <v>8.8742903599990367E-9</v>
      </c>
      <c r="M14" s="77">
        <v>4.037200382722462E-9</v>
      </c>
    </row>
    <row r="15" spans="1:13" ht="15.75" hidden="1" thickBot="1" x14ac:dyDescent="0.3">
      <c r="A15" s="11"/>
      <c r="B15" s="122"/>
      <c r="C15" s="70" t="s">
        <v>214</v>
      </c>
      <c r="D15" s="94">
        <v>3.5027313794099815</v>
      </c>
      <c r="E15" s="78">
        <v>4.3784142242624766E-2</v>
      </c>
      <c r="F15" s="78">
        <v>3.2108370977924815E-2</v>
      </c>
      <c r="G15" s="78">
        <v>2.9989138522345606E-2</v>
      </c>
      <c r="H15" s="79">
        <v>1.1573296526418704E-2</v>
      </c>
      <c r="I15" s="87">
        <v>2.9164380504604082</v>
      </c>
      <c r="J15" s="78">
        <v>4.0282293514646988E-2</v>
      </c>
      <c r="K15" s="78">
        <v>2.9540348577407945E-2</v>
      </c>
      <c r="L15" s="78">
        <v>2.7590611996333569E-2</v>
      </c>
      <c r="M15" s="79">
        <v>1.0654016838253247E-2</v>
      </c>
    </row>
    <row r="16" spans="1:13" x14ac:dyDescent="0.25">
      <c r="A16" s="71" t="s">
        <v>75</v>
      </c>
      <c r="B16" s="123" t="s">
        <v>216</v>
      </c>
      <c r="C16" s="72" t="s">
        <v>44</v>
      </c>
      <c r="D16" s="95">
        <v>8.2567032761310948</v>
      </c>
      <c r="E16" s="82">
        <v>0.10320879095163868</v>
      </c>
      <c r="F16" s="82">
        <v>7.5686446697868365E-2</v>
      </c>
      <c r="G16" s="82">
        <v>7.0690952706601834E-2</v>
      </c>
      <c r="H16" s="83">
        <v>2.990771076048539E-2</v>
      </c>
      <c r="I16" s="88">
        <v>6.9713873496570331</v>
      </c>
      <c r="J16" s="82">
        <v>9.6289880520124757E-2</v>
      </c>
      <c r="K16" s="82">
        <v>7.0612579048091498E-2</v>
      </c>
      <c r="L16" s="82">
        <v>6.5951972958989566E-2</v>
      </c>
      <c r="M16" s="83">
        <v>2.7902757790341737E-2</v>
      </c>
    </row>
    <row r="17" spans="1:13" x14ac:dyDescent="0.25">
      <c r="A17" s="10"/>
      <c r="B17" s="121"/>
      <c r="C17" s="69" t="s">
        <v>209</v>
      </c>
      <c r="D17" s="93">
        <v>5.8353588406204056</v>
      </c>
      <c r="E17" s="75">
        <v>7.2941985507755075E-2</v>
      </c>
      <c r="F17" s="75">
        <v>5.3490789372353721E-2</v>
      </c>
      <c r="G17" s="75">
        <v>4.9960264046407583E-2</v>
      </c>
      <c r="H17" s="77">
        <v>2.1137034788864747E-2</v>
      </c>
      <c r="I17" s="86">
        <v>4.8346605510085716</v>
      </c>
      <c r="J17" s="75">
        <v>6.6777079433820039E-2</v>
      </c>
      <c r="K17" s="75">
        <v>4.8969858251468032E-2</v>
      </c>
      <c r="L17" s="75">
        <v>4.573772563960276E-2</v>
      </c>
      <c r="M17" s="77">
        <v>1.9350576232139628E-2</v>
      </c>
    </row>
    <row r="18" spans="1:13" x14ac:dyDescent="0.25">
      <c r="A18" s="10"/>
      <c r="B18" s="121"/>
      <c r="C18" s="69" t="s">
        <v>210</v>
      </c>
      <c r="D18" s="93">
        <v>4.2450170006285237</v>
      </c>
      <c r="E18" s="75">
        <v>5.3062712507856546E-2</v>
      </c>
      <c r="F18" s="75">
        <v>3.8912655839094798E-2</v>
      </c>
      <c r="G18" s="75">
        <v>3.6344323635518185E-2</v>
      </c>
      <c r="H18" s="77">
        <v>1.5376444615026923E-2</v>
      </c>
      <c r="I18" s="86">
        <v>3.5323766921129569</v>
      </c>
      <c r="J18" s="75">
        <v>4.8789733316477304E-2</v>
      </c>
      <c r="K18" s="75">
        <v>3.5779137765416684E-2</v>
      </c>
      <c r="L18" s="75">
        <v>3.3417625559231029E-2</v>
      </c>
      <c r="M18" s="77">
        <v>1.4138226198136206E-2</v>
      </c>
    </row>
    <row r="19" spans="1:13" x14ac:dyDescent="0.25">
      <c r="A19" s="10"/>
      <c r="B19" s="121"/>
      <c r="C19" s="69" t="s">
        <v>211</v>
      </c>
      <c r="D19" s="93">
        <v>0.74356869909318568</v>
      </c>
      <c r="E19" s="75">
        <v>9.2946087386648214E-3</v>
      </c>
      <c r="F19" s="75">
        <v>6.8160464083542021E-3</v>
      </c>
      <c r="G19" s="75">
        <v>6.366170368948508E-3</v>
      </c>
      <c r="H19" s="77">
        <v>2.6933797714782147E-3</v>
      </c>
      <c r="I19" s="86">
        <v>0.61897114392609831</v>
      </c>
      <c r="J19" s="75">
        <v>8.5493251923494228E-3</v>
      </c>
      <c r="K19" s="75">
        <v>6.2695051410562438E-3</v>
      </c>
      <c r="L19" s="75">
        <v>5.8557021865407012E-3</v>
      </c>
      <c r="M19" s="77">
        <v>2.4774124635364506E-3</v>
      </c>
    </row>
    <row r="20" spans="1:13" x14ac:dyDescent="0.25">
      <c r="A20" s="10"/>
      <c r="B20" s="121"/>
      <c r="C20" s="69" t="s">
        <v>212</v>
      </c>
      <c r="D20" s="93">
        <v>3.4318342664810278E-2</v>
      </c>
      <c r="E20" s="75">
        <v>4.2897928331012846E-4</v>
      </c>
      <c r="F20" s="75">
        <v>3.1458480776076086E-4</v>
      </c>
      <c r="G20" s="75">
        <v>2.9382142692474555E-4</v>
      </c>
      <c r="H20" s="77">
        <v>1.2430906523739236E-4</v>
      </c>
      <c r="I20" s="86">
        <v>2.849421949708416E-2</v>
      </c>
      <c r="J20" s="75">
        <v>3.9356656763928392E-4</v>
      </c>
      <c r="K20" s="75">
        <v>2.8861548293547485E-4</v>
      </c>
      <c r="L20" s="75">
        <v>2.6956614221868762E-4</v>
      </c>
      <c r="M20" s="77">
        <v>1.1404721401559862E-4</v>
      </c>
    </row>
    <row r="21" spans="1:13" x14ac:dyDescent="0.25">
      <c r="A21" s="10"/>
      <c r="B21" s="121"/>
      <c r="C21" s="69" t="s">
        <v>213</v>
      </c>
      <c r="D21" s="93">
        <v>1.8098411763053134E-8</v>
      </c>
      <c r="E21" s="75">
        <v>2.2623014703816417E-10</v>
      </c>
      <c r="F21" s="75">
        <v>1.6590210782798706E-10</v>
      </c>
      <c r="G21" s="75">
        <v>1.549521555055919E-10</v>
      </c>
      <c r="H21" s="77">
        <v>6.5556681175442715E-11</v>
      </c>
      <c r="I21" s="86">
        <v>2.2862019063659281E-6</v>
      </c>
      <c r="J21" s="75">
        <v>3.1577374397319444E-8</v>
      </c>
      <c r="K21" s="75">
        <v>2.3156741224700927E-8</v>
      </c>
      <c r="L21" s="75">
        <v>2.1628338628300988E-8</v>
      </c>
      <c r="M21" s="77">
        <v>9.1504509581273405E-9</v>
      </c>
    </row>
    <row r="22" spans="1:13" ht="15.75" thickBot="1" x14ac:dyDescent="0.3">
      <c r="A22" s="11"/>
      <c r="B22" s="122"/>
      <c r="C22" s="70" t="s">
        <v>214</v>
      </c>
      <c r="D22" s="94">
        <v>1.2951092882759692</v>
      </c>
      <c r="E22" s="78">
        <v>1.6188866103449651E-2</v>
      </c>
      <c r="F22" s="78">
        <v>1.1871835142529553E-2</v>
      </c>
      <c r="G22" s="78">
        <v>1.1088264454417322E-2</v>
      </c>
      <c r="H22" s="79">
        <v>4.6911888076381124E-3</v>
      </c>
      <c r="I22" s="87">
        <v>1.0757959774475772</v>
      </c>
      <c r="J22" s="78">
        <v>1.4859060461983101E-2</v>
      </c>
      <c r="K22" s="78">
        <v>1.0896644338787653E-2</v>
      </c>
      <c r="L22" s="78">
        <v>1.0177438672591294E-2</v>
      </c>
      <c r="M22" s="79">
        <v>4.3058394384039743E-3</v>
      </c>
    </row>
    <row r="23" spans="1:13" x14ac:dyDescent="0.25">
      <c r="A23" s="71" t="s">
        <v>78</v>
      </c>
      <c r="B23" s="117" t="s">
        <v>217</v>
      </c>
      <c r="C23" s="72" t="s">
        <v>44</v>
      </c>
      <c r="D23" s="95">
        <v>21.444256254083061</v>
      </c>
      <c r="E23" s="82">
        <v>0.26805320317603826</v>
      </c>
      <c r="F23" s="82">
        <v>0.19634917395636417</v>
      </c>
      <c r="G23" s="82">
        <v>0.18338963943620562</v>
      </c>
      <c r="H23" s="83">
        <v>9.9773836348751047E-2</v>
      </c>
      <c r="I23" s="88">
        <v>17.881643519695277</v>
      </c>
      <c r="J23" s="82">
        <v>0.24698402651512813</v>
      </c>
      <c r="K23" s="82">
        <v>0.18112161944442731</v>
      </c>
      <c r="L23" s="82">
        <v>0.16916714144871789</v>
      </c>
      <c r="M23" s="83">
        <v>8.7164361621066416E-2</v>
      </c>
    </row>
    <row r="24" spans="1:13" x14ac:dyDescent="0.25">
      <c r="A24" s="10"/>
      <c r="B24" s="118"/>
      <c r="C24" s="69" t="s">
        <v>209</v>
      </c>
      <c r="D24" s="93">
        <v>18.147310455011347</v>
      </c>
      <c r="E24" s="75">
        <v>0.22684138068764184</v>
      </c>
      <c r="F24" s="75">
        <v>0.14779280256284347</v>
      </c>
      <c r="G24" s="75">
        <v>0.13803810949207046</v>
      </c>
      <c r="H24" s="77">
        <v>5.8766916989177569E-2</v>
      </c>
      <c r="I24" s="86">
        <v>15.147950223679702</v>
      </c>
      <c r="J24" s="75">
        <v>0.20922583181878041</v>
      </c>
      <c r="K24" s="75">
        <v>0.1353443367156939</v>
      </c>
      <c r="L24" s="75">
        <v>0.12641127339572905</v>
      </c>
      <c r="M24" s="77">
        <v>5.3913808596562245E-2</v>
      </c>
    </row>
    <row r="25" spans="1:13" x14ac:dyDescent="0.25">
      <c r="A25" s="10"/>
      <c r="B25" s="118"/>
      <c r="C25" s="69" t="s">
        <v>210</v>
      </c>
      <c r="D25" s="93">
        <v>14.524556089791517</v>
      </c>
      <c r="E25" s="75">
        <v>0.18155695112239395</v>
      </c>
      <c r="F25" s="75">
        <v>0.11055629270751871</v>
      </c>
      <c r="G25" s="75">
        <v>0.10325930203068374</v>
      </c>
      <c r="H25" s="77">
        <v>4.1688081043751553E-2</v>
      </c>
      <c r="I25" s="86">
        <v>12.066155187882883</v>
      </c>
      <c r="J25" s="75">
        <v>0.16665960204258123</v>
      </c>
      <c r="K25" s="75">
        <v>0.10163813736367441</v>
      </c>
      <c r="L25" s="75">
        <v>9.4929767151626168E-2</v>
      </c>
      <c r="M25" s="77">
        <v>3.8208608445157569E-2</v>
      </c>
    </row>
    <row r="26" spans="1:13" x14ac:dyDescent="0.25">
      <c r="A26" s="10"/>
      <c r="B26" s="118"/>
      <c r="C26" s="69" t="s">
        <v>211</v>
      </c>
      <c r="D26" s="93">
        <v>1.6231673701807001</v>
      </c>
      <c r="E26" s="75">
        <v>2.0289592127258751E-2</v>
      </c>
      <c r="F26" s="75">
        <v>1.1921091642298976E-2</v>
      </c>
      <c r="G26" s="75">
        <v>1.1134269902520838E-2</v>
      </c>
      <c r="H26" s="77">
        <v>4.0338379844517339E-3</v>
      </c>
      <c r="I26" s="86">
        <v>1.3607810241305978</v>
      </c>
      <c r="J26" s="75">
        <v>1.879531801285356E-2</v>
      </c>
      <c r="K26" s="75">
        <v>1.1009591540751382E-2</v>
      </c>
      <c r="L26" s="75">
        <v>1.0282931077912252E-2</v>
      </c>
      <c r="M26" s="77">
        <v>3.6893696242130771E-3</v>
      </c>
    </row>
    <row r="27" spans="1:13" x14ac:dyDescent="0.25">
      <c r="A27" s="10"/>
      <c r="B27" s="118"/>
      <c r="C27" s="69" t="s">
        <v>212</v>
      </c>
      <c r="D27" s="93">
        <v>1.4894667559864475E-3</v>
      </c>
      <c r="E27" s="75">
        <v>1.8618334449830593E-5</v>
      </c>
      <c r="F27" s="75">
        <v>1.0865672809706621E-5</v>
      </c>
      <c r="G27" s="75">
        <v>1.0148511341569071E-5</v>
      </c>
      <c r="H27" s="77">
        <v>3.6310504856718323E-6</v>
      </c>
      <c r="I27" s="86">
        <v>1.2362270877701639E-3</v>
      </c>
      <c r="J27" s="75">
        <v>1.7074959775830991E-5</v>
      </c>
      <c r="K27" s="75">
        <v>1.0011691028633425E-5</v>
      </c>
      <c r="L27" s="75">
        <v>9.3508944850249933E-6</v>
      </c>
      <c r="M27" s="77">
        <v>3.3637333250970955E-6</v>
      </c>
    </row>
    <row r="28" spans="1:13" x14ac:dyDescent="0.25">
      <c r="A28" s="10"/>
      <c r="B28" s="118"/>
      <c r="C28" s="69" t="s">
        <v>213</v>
      </c>
      <c r="D28" s="93">
        <v>4.8039556704388555E-10</v>
      </c>
      <c r="E28" s="75">
        <v>6.0049445880485697E-12</v>
      </c>
      <c r="F28" s="75">
        <v>4.4036260312356171E-12</v>
      </c>
      <c r="G28" s="75">
        <v>4.1129757452387465E-12</v>
      </c>
      <c r="H28" s="77">
        <v>1.5278589875874159E-12</v>
      </c>
      <c r="I28" s="86">
        <v>3.9249040173276606E-8</v>
      </c>
      <c r="J28" s="75">
        <v>5.4211381454801935E-10</v>
      </c>
      <c r="K28" s="75">
        <v>3.9755013066854753E-10</v>
      </c>
      <c r="L28" s="75">
        <v>3.7131083188220498E-10</v>
      </c>
      <c r="M28" s="77">
        <v>1.9476060187835873E-10</v>
      </c>
    </row>
    <row r="29" spans="1:13" ht="15.75" thickBot="1" x14ac:dyDescent="0.3">
      <c r="A29" s="11"/>
      <c r="B29" s="119"/>
      <c r="C29" s="70" t="s">
        <v>214</v>
      </c>
      <c r="D29" s="94">
        <v>4.0794072643382266</v>
      </c>
      <c r="E29" s="78">
        <v>5.0992590804227973E-2</v>
      </c>
      <c r="F29" s="78">
        <v>3.0808343887707978E-2</v>
      </c>
      <c r="G29" s="78">
        <v>2.8774916458008483E-2</v>
      </c>
      <c r="H29" s="79">
        <v>1.1116074413155033E-2</v>
      </c>
      <c r="I29" s="87">
        <v>3.3858408541735558</v>
      </c>
      <c r="J29" s="78">
        <v>4.6765757654331434E-2</v>
      </c>
      <c r="K29" s="78">
        <v>2.8255847094413703E-2</v>
      </c>
      <c r="L29" s="78">
        <v>2.639089081047338E-2</v>
      </c>
      <c r="M29" s="79">
        <v>1.0198542198338822E-2</v>
      </c>
    </row>
    <row r="30" spans="1:13" x14ac:dyDescent="0.25">
      <c r="A30" s="71" t="s">
        <v>83</v>
      </c>
      <c r="B30" s="123" t="s">
        <v>218</v>
      </c>
      <c r="C30" s="72" t="s">
        <v>44</v>
      </c>
      <c r="D30" s="95">
        <v>21.395473300098303</v>
      </c>
      <c r="E30" s="82">
        <v>0.2674434162512288</v>
      </c>
      <c r="F30" s="82">
        <v>0.19612517191756779</v>
      </c>
      <c r="G30" s="82">
        <v>0.18318042208988275</v>
      </c>
      <c r="H30" s="83">
        <v>9.3624429703428269E-2</v>
      </c>
      <c r="I30" s="88">
        <v>17.289473315133812</v>
      </c>
      <c r="J30" s="82">
        <v>0.23880488004328468</v>
      </c>
      <c r="K30" s="82">
        <v>0.17512357869840878</v>
      </c>
      <c r="L30" s="82">
        <v>0.16356498633101688</v>
      </c>
      <c r="M30" s="83">
        <v>8.4971391346195191E-2</v>
      </c>
    </row>
    <row r="31" spans="1:13" x14ac:dyDescent="0.25">
      <c r="A31" s="10"/>
      <c r="B31" s="121"/>
      <c r="C31" s="69" t="s">
        <v>209</v>
      </c>
      <c r="D31" s="93">
        <v>14.015267207606778</v>
      </c>
      <c r="E31" s="75">
        <v>0.17519084009508473</v>
      </c>
      <c r="F31" s="75">
        <v>0.12847328273639547</v>
      </c>
      <c r="G31" s="75">
        <v>0.1199937260925238</v>
      </c>
      <c r="H31" s="77">
        <v>5.0393047218582725E-2</v>
      </c>
      <c r="I31" s="86">
        <v>11.66659198805427</v>
      </c>
      <c r="J31" s="75">
        <v>0.1611407733156667</v>
      </c>
      <c r="K31" s="75">
        <v>0.11816990043148891</v>
      </c>
      <c r="L31" s="75">
        <v>0.1103703926819635</v>
      </c>
      <c r="M31" s="77">
        <v>4.6267840730358653E-2</v>
      </c>
    </row>
    <row r="32" spans="1:13" x14ac:dyDescent="0.25">
      <c r="A32" s="10"/>
      <c r="B32" s="121"/>
      <c r="C32" s="69" t="s">
        <v>210</v>
      </c>
      <c r="D32" s="93">
        <v>9.8080775543222263</v>
      </c>
      <c r="E32" s="75">
        <v>0.12260096942902783</v>
      </c>
      <c r="F32" s="75">
        <v>8.9907377581287071E-2</v>
      </c>
      <c r="G32" s="75">
        <v>8.3973266732210838E-2</v>
      </c>
      <c r="H32" s="77">
        <v>3.3589084134084686E-2</v>
      </c>
      <c r="I32" s="86">
        <v>8.1753257138642592</v>
      </c>
      <c r="J32" s="75">
        <v>0.1129188634511638</v>
      </c>
      <c r="K32" s="75">
        <v>8.2807166530853446E-2</v>
      </c>
      <c r="L32" s="75">
        <v>7.7341687295317679E-2</v>
      </c>
      <c r="M32" s="77">
        <v>3.1032977655741058E-2</v>
      </c>
    </row>
    <row r="33" spans="1:13" x14ac:dyDescent="0.25">
      <c r="A33" s="10"/>
      <c r="B33" s="121"/>
      <c r="C33" s="69" t="s">
        <v>211</v>
      </c>
      <c r="D33" s="93">
        <v>2.1762313203890895</v>
      </c>
      <c r="E33" s="75">
        <v>2.720289150486362E-2</v>
      </c>
      <c r="F33" s="75">
        <v>1.9948787103566654E-2</v>
      </c>
      <c r="G33" s="75">
        <v>1.8632117469084671E-2</v>
      </c>
      <c r="H33" s="77">
        <v>6.8042164864564429E-3</v>
      </c>
      <c r="I33" s="86">
        <v>1.8071474042036153</v>
      </c>
      <c r="J33" s="75">
        <v>2.4960599505574794E-2</v>
      </c>
      <c r="K33" s="75">
        <v>1.8304439637421514E-2</v>
      </c>
      <c r="L33" s="75">
        <v>1.7096301031215615E-2</v>
      </c>
      <c r="M33" s="77">
        <v>6.2452395931244268E-3</v>
      </c>
    </row>
    <row r="34" spans="1:13" x14ac:dyDescent="0.25">
      <c r="A34" s="10"/>
      <c r="B34" s="121"/>
      <c r="C34" s="69" t="s">
        <v>212</v>
      </c>
      <c r="D34" s="93">
        <v>8.0618840812931178E-2</v>
      </c>
      <c r="E34" s="75">
        <v>1.0077355101616398E-3</v>
      </c>
      <c r="F34" s="75">
        <v>7.3900604078520242E-4</v>
      </c>
      <c r="G34" s="75">
        <v>6.9022980148057526E-4</v>
      </c>
      <c r="H34" s="77">
        <v>2.5066072294445483E-4</v>
      </c>
      <c r="I34" s="86">
        <v>6.6254203205690781E-2</v>
      </c>
      <c r="J34" s="75">
        <v>9.1511330394600525E-4</v>
      </c>
      <c r="K34" s="75">
        <v>6.7108308956040385E-4</v>
      </c>
      <c r="L34" s="75">
        <v>6.267899342095926E-4</v>
      </c>
      <c r="M34" s="77">
        <v>2.2670665376305562E-4</v>
      </c>
    </row>
    <row r="35" spans="1:13" x14ac:dyDescent="0.25">
      <c r="A35" s="10"/>
      <c r="B35" s="121"/>
      <c r="C35" s="69" t="s">
        <v>213</v>
      </c>
      <c r="D35" s="93">
        <v>2.0067452210034016E-7</v>
      </c>
      <c r="E35" s="75">
        <v>2.5084315262542522E-9</v>
      </c>
      <c r="F35" s="75">
        <v>1.8395164525864517E-9</v>
      </c>
      <c r="G35" s="75">
        <v>1.7181037851056522E-9</v>
      </c>
      <c r="H35" s="77">
        <v>6.3822897879239849E-10</v>
      </c>
      <c r="I35" s="86">
        <v>2.3539934315587838E-5</v>
      </c>
      <c r="J35" s="75">
        <v>3.2513721430369939E-7</v>
      </c>
      <c r="K35" s="75">
        <v>2.3843395715604619E-7</v>
      </c>
      <c r="L35" s="75">
        <v>2.226967221258215E-7</v>
      </c>
      <c r="M35" s="77">
        <v>9.2575177984133687E-8</v>
      </c>
    </row>
    <row r="36" spans="1:13" ht="15.75" thickBot="1" x14ac:dyDescent="0.3">
      <c r="A36" s="11"/>
      <c r="B36" s="122"/>
      <c r="C36" s="70" t="s">
        <v>214</v>
      </c>
      <c r="D36" s="94">
        <v>3.1720914128108464</v>
      </c>
      <c r="E36" s="78">
        <v>3.9651142660135814E-2</v>
      </c>
      <c r="F36" s="78">
        <v>2.9077504617431821E-2</v>
      </c>
      <c r="G36" s="78">
        <v>2.7158316890503867E-2</v>
      </c>
      <c r="H36" s="79">
        <v>1.0500893032194113E-2</v>
      </c>
      <c r="I36" s="87">
        <v>2.6447788284892608</v>
      </c>
      <c r="J36" s="78">
        <v>3.6530094316150785E-2</v>
      </c>
      <c r="K36" s="78">
        <v>2.6788735831843515E-2</v>
      </c>
      <c r="L36" s="78">
        <v>2.5020612545308053E-2</v>
      </c>
      <c r="M36" s="79">
        <v>9.675839832412849E-3</v>
      </c>
    </row>
    <row r="37" spans="1:13" x14ac:dyDescent="0.25">
      <c r="A37" s="71" t="s">
        <v>85</v>
      </c>
      <c r="B37" s="123" t="s">
        <v>219</v>
      </c>
      <c r="C37" s="72" t="s">
        <v>44</v>
      </c>
      <c r="D37" s="95">
        <v>8.1178940680512639</v>
      </c>
      <c r="E37" s="82">
        <v>0.10147367585064079</v>
      </c>
      <c r="F37" s="82">
        <v>7.4414028957136585E-2</v>
      </c>
      <c r="G37" s="82">
        <v>6.9502517705918337E-2</v>
      </c>
      <c r="H37" s="83">
        <v>3.6501345674203982E-2</v>
      </c>
      <c r="I37" s="88">
        <v>6.9343045020148217</v>
      </c>
      <c r="J37" s="82">
        <v>9.5777686491917424E-2</v>
      </c>
      <c r="K37" s="82">
        <v>7.0236970094072773E-2</v>
      </c>
      <c r="L37" s="82">
        <v>6.5601155131450289E-2</v>
      </c>
      <c r="M37" s="83">
        <v>3.1890947321168754E-2</v>
      </c>
    </row>
    <row r="38" spans="1:13" x14ac:dyDescent="0.25">
      <c r="A38" s="10"/>
      <c r="B38" s="121"/>
      <c r="C38" s="69" t="s">
        <v>209</v>
      </c>
      <c r="D38" s="93">
        <v>5.8122456151483428</v>
      </c>
      <c r="E38" s="75">
        <v>7.2653070189354282E-2</v>
      </c>
      <c r="F38" s="75">
        <v>5.3278918138859807E-2</v>
      </c>
      <c r="G38" s="75">
        <v>4.9762376842023483E-2</v>
      </c>
      <c r="H38" s="77">
        <v>2.1088683761608943E-2</v>
      </c>
      <c r="I38" s="86">
        <v>4.8737043277712395</v>
      </c>
      <c r="J38" s="75">
        <v>6.7316358118387279E-2</v>
      </c>
      <c r="K38" s="75">
        <v>4.936532928681734E-2</v>
      </c>
      <c r="L38" s="75">
        <v>4.6107094601635125E-2</v>
      </c>
      <c r="M38" s="77">
        <v>1.9633434634979345E-2</v>
      </c>
    </row>
    <row r="39" spans="1:13" x14ac:dyDescent="0.25">
      <c r="A39" s="10"/>
      <c r="B39" s="121"/>
      <c r="C39" s="69" t="s">
        <v>210</v>
      </c>
      <c r="D39" s="93">
        <v>4.2512162240356002</v>
      </c>
      <c r="E39" s="75">
        <v>5.3140202800444999E-2</v>
      </c>
      <c r="F39" s="75">
        <v>3.8969482053659667E-2</v>
      </c>
      <c r="G39" s="75">
        <v>3.6397399178386983E-2</v>
      </c>
      <c r="H39" s="77">
        <v>1.4535322032173982E-2</v>
      </c>
      <c r="I39" s="86">
        <v>3.5673480146874592</v>
      </c>
      <c r="J39" s="75">
        <v>4.927276263380468E-2</v>
      </c>
      <c r="K39" s="75">
        <v>3.6133359264790096E-2</v>
      </c>
      <c r="L39" s="75">
        <v>3.374846755740047E-2</v>
      </c>
      <c r="M39" s="77">
        <v>1.3495136100549256E-2</v>
      </c>
    </row>
    <row r="40" spans="1:13" x14ac:dyDescent="0.25">
      <c r="A40" s="10"/>
      <c r="B40" s="121"/>
      <c r="C40" s="69" t="s">
        <v>211</v>
      </c>
      <c r="D40" s="93">
        <v>0.7733687517965232</v>
      </c>
      <c r="E40" s="75">
        <v>9.66710939745654E-3</v>
      </c>
      <c r="F40" s="75">
        <v>7.0892135581347958E-3</v>
      </c>
      <c r="G40" s="75">
        <v>6.6213078064770821E-3</v>
      </c>
      <c r="H40" s="77">
        <v>2.4844477822532564E-3</v>
      </c>
      <c r="I40" s="86">
        <v>0.64346461217906725</v>
      </c>
      <c r="J40" s="75">
        <v>8.8876327649042436E-3</v>
      </c>
      <c r="K40" s="75">
        <v>6.5175973609297782E-3</v>
      </c>
      <c r="L40" s="75">
        <v>6.0874197019892074E-3</v>
      </c>
      <c r="M40" s="77">
        <v>2.2847100179482958E-3</v>
      </c>
    </row>
    <row r="41" spans="1:13" x14ac:dyDescent="0.25">
      <c r="A41" s="10"/>
      <c r="B41" s="121"/>
      <c r="C41" s="69" t="s">
        <v>212</v>
      </c>
      <c r="D41" s="93">
        <v>4.8934738785221595E-2</v>
      </c>
      <c r="E41" s="75">
        <v>6.1168423481526991E-4</v>
      </c>
      <c r="F41" s="75">
        <v>4.485684388645313E-4</v>
      </c>
      <c r="G41" s="75">
        <v>4.1896180466799307E-4</v>
      </c>
      <c r="H41" s="77">
        <v>1.5015996017988005E-4</v>
      </c>
      <c r="I41" s="86">
        <v>4.0392000900591044E-2</v>
      </c>
      <c r="J41" s="75">
        <v>5.5790056492529064E-4</v>
      </c>
      <c r="K41" s="75">
        <v>4.0912708094521311E-4</v>
      </c>
      <c r="L41" s="75">
        <v>3.8212367460636345E-4</v>
      </c>
      <c r="M41" s="77">
        <v>1.3831472033603399E-4</v>
      </c>
    </row>
    <row r="42" spans="1:13" x14ac:dyDescent="0.25">
      <c r="A42" s="10"/>
      <c r="B42" s="121"/>
      <c r="C42" s="69" t="s">
        <v>213</v>
      </c>
      <c r="D42" s="93">
        <v>5.2680643883568442E-9</v>
      </c>
      <c r="E42" s="75">
        <v>6.5850804854460547E-11</v>
      </c>
      <c r="F42" s="75">
        <v>4.8290590226604397E-11</v>
      </c>
      <c r="G42" s="75">
        <v>4.510329099620585E-11</v>
      </c>
      <c r="H42" s="77">
        <v>1.6754649865877966E-11</v>
      </c>
      <c r="I42" s="86">
        <v>8.8657989073611378E-6</v>
      </c>
      <c r="J42" s="75">
        <v>1.2245578601327537E-7</v>
      </c>
      <c r="K42" s="75">
        <v>8.9800909743068598E-8</v>
      </c>
      <c r="L42" s="75">
        <v>8.3873826036489985E-8</v>
      </c>
      <c r="M42" s="77">
        <v>3.951996166266003E-8</v>
      </c>
    </row>
    <row r="43" spans="1:13" ht="15.75" thickBot="1" x14ac:dyDescent="0.3">
      <c r="A43" s="11"/>
      <c r="B43" s="122"/>
      <c r="C43" s="70" t="s">
        <v>214</v>
      </c>
      <c r="D43" s="94">
        <v>1.3195098074325224</v>
      </c>
      <c r="E43" s="78">
        <v>1.6493872592906501E-2</v>
      </c>
      <c r="F43" s="78">
        <v>1.2095506568131378E-2</v>
      </c>
      <c r="G43" s="78">
        <v>1.1297173008840089E-2</v>
      </c>
      <c r="H43" s="79">
        <v>4.3635734389856915E-3</v>
      </c>
      <c r="I43" s="87">
        <v>1.1011531311762957</v>
      </c>
      <c r="J43" s="78">
        <v>1.5209297391937646E-2</v>
      </c>
      <c r="K43" s="78">
        <v>1.115348475408774E-2</v>
      </c>
      <c r="L43" s="78">
        <v>1.0417326980779237E-2</v>
      </c>
      <c r="M43" s="79">
        <v>4.0254156608832865E-3</v>
      </c>
    </row>
    <row r="44" spans="1:13" x14ac:dyDescent="0.25">
      <c r="A44" s="73" t="s">
        <v>88</v>
      </c>
      <c r="B44" s="123" t="s">
        <v>220</v>
      </c>
      <c r="C44" s="74" t="s">
        <v>44</v>
      </c>
      <c r="D44" s="95">
        <v>1.3969196186889292</v>
      </c>
      <c r="E44" s="82">
        <v>1.7461495233611617E-2</v>
      </c>
      <c r="F44" s="82">
        <v>1.2805096504648518E-2</v>
      </c>
      <c r="G44" s="82">
        <v>1.1959928242199739E-2</v>
      </c>
      <c r="H44" s="83">
        <v>6.6791551392121739E-3</v>
      </c>
      <c r="I44" s="88">
        <v>1.1385019279578352</v>
      </c>
      <c r="J44" s="82">
        <v>1.5725164750798829E-2</v>
      </c>
      <c r="K44" s="82">
        <v>1.1531787483919141E-2</v>
      </c>
      <c r="L44" s="82">
        <v>1.0770660788218377E-2</v>
      </c>
      <c r="M44" s="83">
        <v>5.6230441229989719E-3</v>
      </c>
    </row>
    <row r="45" spans="1:13" x14ac:dyDescent="0.25">
      <c r="A45" s="10"/>
      <c r="B45" s="121"/>
      <c r="C45" s="69" t="s">
        <v>209</v>
      </c>
      <c r="D45" s="93">
        <v>0.98705552307969346</v>
      </c>
      <c r="E45" s="75">
        <v>1.2338194038496168E-2</v>
      </c>
      <c r="F45" s="75">
        <v>9.0480089615638561E-3</v>
      </c>
      <c r="G45" s="75">
        <v>8.450817834586415E-3</v>
      </c>
      <c r="H45" s="77">
        <v>3.568313869076154E-3</v>
      </c>
      <c r="I45" s="86">
        <v>0.81982698298193879</v>
      </c>
      <c r="J45" s="75">
        <v>1.1323577113010203E-2</v>
      </c>
      <c r="K45" s="75">
        <v>8.3039565495408151E-3</v>
      </c>
      <c r="L45" s="75">
        <v>7.7558747349384958E-3</v>
      </c>
      <c r="M45" s="77">
        <v>3.3143050643370578E-3</v>
      </c>
    </row>
    <row r="46" spans="1:13" x14ac:dyDescent="0.25">
      <c r="A46" s="10"/>
      <c r="B46" s="121"/>
      <c r="C46" s="69" t="s">
        <v>210</v>
      </c>
      <c r="D46" s="93">
        <v>0.72806290795189499</v>
      </c>
      <c r="E46" s="75">
        <v>9.1007863493986867E-3</v>
      </c>
      <c r="F46" s="75">
        <v>6.6739099895590367E-3</v>
      </c>
      <c r="G46" s="75">
        <v>6.2334153078073204E-3</v>
      </c>
      <c r="H46" s="77">
        <v>2.5049679736322329E-3</v>
      </c>
      <c r="I46" s="86">
        <v>0.60602815109848807</v>
      </c>
      <c r="J46" s="75">
        <v>8.3705545731835359E-3</v>
      </c>
      <c r="K46" s="75">
        <v>6.1384066870012596E-3</v>
      </c>
      <c r="L46" s="75">
        <v>5.7332565569750251E-3</v>
      </c>
      <c r="M46" s="77">
        <v>2.299496539055527E-3</v>
      </c>
    </row>
    <row r="47" spans="1:13" x14ac:dyDescent="0.25">
      <c r="A47" s="10"/>
      <c r="B47" s="121"/>
      <c r="C47" s="69" t="s">
        <v>211</v>
      </c>
      <c r="D47" s="93">
        <v>0.1941121314751322</v>
      </c>
      <c r="E47" s="75">
        <v>2.4264016434391526E-3</v>
      </c>
      <c r="F47" s="75">
        <v>1.7793612051887121E-3</v>
      </c>
      <c r="G47" s="75">
        <v>1.6619189338624332E-3</v>
      </c>
      <c r="H47" s="77">
        <v>6.1504578601440942E-4</v>
      </c>
      <c r="I47" s="86">
        <v>0.16130599819751576</v>
      </c>
      <c r="J47" s="75">
        <v>2.2279834005181731E-3</v>
      </c>
      <c r="K47" s="75">
        <v>1.6338544937133271E-3</v>
      </c>
      <c r="L47" s="75">
        <v>1.5260160277521732E-3</v>
      </c>
      <c r="M47" s="77">
        <v>5.6452841018801183E-4</v>
      </c>
    </row>
    <row r="48" spans="1:13" x14ac:dyDescent="0.25">
      <c r="A48" s="10"/>
      <c r="B48" s="121"/>
      <c r="C48" s="69" t="s">
        <v>212</v>
      </c>
      <c r="D48" s="93">
        <v>1.6745362451261344E-2</v>
      </c>
      <c r="E48" s="75">
        <v>2.0931703064076679E-4</v>
      </c>
      <c r="F48" s="75">
        <v>1.5349915580322899E-4</v>
      </c>
      <c r="G48" s="75">
        <v>1.4336782920600465E-4</v>
      </c>
      <c r="H48" s="77">
        <v>5.1563326827541411E-5</v>
      </c>
      <c r="I48" s="86">
        <v>1.4144472690358708E-2</v>
      </c>
      <c r="J48" s="75">
        <v>1.9536564489445728E-4</v>
      </c>
      <c r="K48" s="75">
        <v>1.4326813958926866E-4</v>
      </c>
      <c r="L48" s="75">
        <v>1.3381208554414883E-4</v>
      </c>
      <c r="M48" s="77">
        <v>4.8156838109032707E-5</v>
      </c>
    </row>
    <row r="49" spans="1:13" x14ac:dyDescent="0.25">
      <c r="A49" s="10"/>
      <c r="B49" s="121"/>
      <c r="C49" s="69" t="s">
        <v>213</v>
      </c>
      <c r="D49" s="93">
        <v>1.6384652755636119E-8</v>
      </c>
      <c r="E49" s="75">
        <v>2.0480815944545149E-10</v>
      </c>
      <c r="F49" s="75">
        <v>1.5019265025999775E-10</v>
      </c>
      <c r="G49" s="75">
        <v>1.4027956126400785E-10</v>
      </c>
      <c r="H49" s="77">
        <v>5.2110054064904986E-11</v>
      </c>
      <c r="I49" s="86">
        <v>1.0090651972424404E-6</v>
      </c>
      <c r="J49" s="75">
        <v>1.3937364602796137E-8</v>
      </c>
      <c r="K49" s="75">
        <v>1.0220734042050501E-8</v>
      </c>
      <c r="L49" s="75">
        <v>9.5461401389014637E-9</v>
      </c>
      <c r="M49" s="77">
        <v>5.0071579911717367E-9</v>
      </c>
    </row>
    <row r="50" spans="1:13" ht="15.75" thickBot="1" x14ac:dyDescent="0.3">
      <c r="A50" s="11"/>
      <c r="B50" s="122"/>
      <c r="C50" s="70" t="s">
        <v>214</v>
      </c>
      <c r="D50" s="94">
        <v>0.25966094147935403</v>
      </c>
      <c r="E50" s="78">
        <v>3.2457617684919656E-3</v>
      </c>
      <c r="F50" s="78">
        <v>2.3802252968940577E-3</v>
      </c>
      <c r="G50" s="78">
        <v>2.2231244989670967E-3</v>
      </c>
      <c r="H50" s="79">
        <v>8.5901144643781577E-4</v>
      </c>
      <c r="I50" s="87">
        <v>0.21610791345443184</v>
      </c>
      <c r="J50" s="78">
        <v>2.9849159316911278E-3</v>
      </c>
      <c r="K50" s="78">
        <v>2.1889383499067898E-3</v>
      </c>
      <c r="L50" s="78">
        <v>2.0444629669116908E-3</v>
      </c>
      <c r="M50" s="79">
        <v>7.9045273792596857E-4</v>
      </c>
    </row>
    <row r="51" spans="1:13" x14ac:dyDescent="0.25">
      <c r="A51" s="71" t="s">
        <v>91</v>
      </c>
      <c r="B51" s="117" t="s">
        <v>221</v>
      </c>
      <c r="C51" s="72" t="s">
        <v>44</v>
      </c>
      <c r="D51" s="95">
        <v>21.521519536005908</v>
      </c>
      <c r="E51" s="82">
        <v>0.26901899420007386</v>
      </c>
      <c r="F51" s="82">
        <v>0.19728059574672083</v>
      </c>
      <c r="G51" s="82">
        <v>0.18425958506854373</v>
      </c>
      <c r="H51" s="83">
        <v>0.10181003709056227</v>
      </c>
      <c r="I51" s="88">
        <v>17.881643519695277</v>
      </c>
      <c r="J51" s="82">
        <v>0.24698402651512813</v>
      </c>
      <c r="K51" s="82">
        <v>0.18112161944442731</v>
      </c>
      <c r="L51" s="82">
        <v>0.16916714144871789</v>
      </c>
      <c r="M51" s="83">
        <v>9.0873252742163041E-2</v>
      </c>
    </row>
    <row r="52" spans="1:13" x14ac:dyDescent="0.25">
      <c r="A52" s="10"/>
      <c r="B52" s="118"/>
      <c r="C52" s="69" t="s">
        <v>209</v>
      </c>
      <c r="D52" s="93">
        <v>19.120869573696346</v>
      </c>
      <c r="E52" s="75">
        <v>0.23901086967120433</v>
      </c>
      <c r="F52" s="75">
        <v>0.17527463775888316</v>
      </c>
      <c r="G52" s="75">
        <v>0.16370607511726326</v>
      </c>
      <c r="H52" s="77">
        <v>7.2667355279313353E-2</v>
      </c>
      <c r="I52" s="86">
        <v>15.899649521256102</v>
      </c>
      <c r="J52" s="75">
        <v>0.21960841880187984</v>
      </c>
      <c r="K52" s="75">
        <v>0.1610461737880452</v>
      </c>
      <c r="L52" s="75">
        <v>0.15041672520676702</v>
      </c>
      <c r="M52" s="77">
        <v>6.7197754596490342E-2</v>
      </c>
    </row>
    <row r="53" spans="1:13" x14ac:dyDescent="0.25">
      <c r="A53" s="10"/>
      <c r="B53" s="118"/>
      <c r="C53" s="69" t="s">
        <v>210</v>
      </c>
      <c r="D53" s="93">
        <v>16.215261671626351</v>
      </c>
      <c r="E53" s="75">
        <v>0.20269077089532939</v>
      </c>
      <c r="F53" s="75">
        <v>0.14863989865657487</v>
      </c>
      <c r="G53" s="75">
        <v>0.13882929513378725</v>
      </c>
      <c r="H53" s="77">
        <v>5.7674611676548471E-2</v>
      </c>
      <c r="I53" s="86">
        <v>13.51128142196413</v>
      </c>
      <c r="J53" s="75">
        <v>0.18661990914315094</v>
      </c>
      <c r="K53" s="75">
        <v>0.13685460003831068</v>
      </c>
      <c r="L53" s="75">
        <v>0.12782185557750064</v>
      </c>
      <c r="M53" s="77">
        <v>5.2935691264715402E-2</v>
      </c>
    </row>
    <row r="54" spans="1:13" x14ac:dyDescent="0.25">
      <c r="A54" s="10"/>
      <c r="B54" s="118"/>
      <c r="C54" s="69" t="s">
        <v>211</v>
      </c>
      <c r="D54" s="93">
        <v>6.5538914485966568</v>
      </c>
      <c r="E54" s="75">
        <v>8.1923643107458213E-2</v>
      </c>
      <c r="F54" s="75">
        <v>6.007733827880269E-2</v>
      </c>
      <c r="G54" s="75">
        <v>5.6112084320176864E-2</v>
      </c>
      <c r="H54" s="77">
        <v>2.0549844024147178E-2</v>
      </c>
      <c r="I54" s="86">
        <v>5.4455175103864564</v>
      </c>
      <c r="J54" s="75">
        <v>7.5214330253956574E-2</v>
      </c>
      <c r="K54" s="75">
        <v>5.5157175519568155E-2</v>
      </c>
      <c r="L54" s="75">
        <v>5.1516664557504498E-2</v>
      </c>
      <c r="M54" s="77">
        <v>1.8841054723066363E-2</v>
      </c>
    </row>
    <row r="55" spans="1:13" x14ac:dyDescent="0.25">
      <c r="A55" s="10"/>
      <c r="B55" s="118"/>
      <c r="C55" s="69" t="s">
        <v>212</v>
      </c>
      <c r="D55" s="93">
        <v>0.66039372029908572</v>
      </c>
      <c r="E55" s="75">
        <v>8.2549215037385718E-3</v>
      </c>
      <c r="F55" s="75">
        <v>6.0536091027416196E-3</v>
      </c>
      <c r="G55" s="75">
        <v>5.6540558244784732E-3</v>
      </c>
      <c r="H55" s="77">
        <v>2.0130344180664152E-3</v>
      </c>
      <c r="I55" s="86">
        <v>0.54406465933351533</v>
      </c>
      <c r="J55" s="75">
        <v>7.514705239413195E-3</v>
      </c>
      <c r="K55" s="75">
        <v>5.5107838422363432E-3</v>
      </c>
      <c r="L55" s="75">
        <v>5.1470583831597222E-3</v>
      </c>
      <c r="M55" s="77">
        <v>1.8577276592362888E-3</v>
      </c>
    </row>
    <row r="56" spans="1:13" x14ac:dyDescent="0.25">
      <c r="A56" s="10"/>
      <c r="B56" s="118"/>
      <c r="C56" s="69" t="s">
        <v>213</v>
      </c>
      <c r="D56" s="93">
        <v>3.6601567012867469E-7</v>
      </c>
      <c r="E56" s="75">
        <v>4.5751958766084333E-9</v>
      </c>
      <c r="F56" s="75">
        <v>3.3551436428461847E-9</v>
      </c>
      <c r="G56" s="75">
        <v>3.1336958058961872E-9</v>
      </c>
      <c r="H56" s="77">
        <v>1.1640830381618406E-9</v>
      </c>
      <c r="I56" s="86">
        <v>2.9904030608210743E-5</v>
      </c>
      <c r="J56" s="75">
        <v>4.1303909679849092E-7</v>
      </c>
      <c r="K56" s="75">
        <v>3.0289533765222666E-7</v>
      </c>
      <c r="L56" s="75">
        <v>2.8290349095787052E-7</v>
      </c>
      <c r="M56" s="77">
        <v>1.4838903000255907E-7</v>
      </c>
    </row>
    <row r="57" spans="1:13" ht="15.75" thickBot="1" x14ac:dyDescent="0.3">
      <c r="A57" s="11"/>
      <c r="B57" s="119"/>
      <c r="C57" s="70" t="s">
        <v>214</v>
      </c>
      <c r="D57" s="94">
        <v>7.1884236621481987</v>
      </c>
      <c r="E57" s="78">
        <v>8.9855295776850155E-2</v>
      </c>
      <c r="F57" s="78">
        <v>6.5893883569691364E-2</v>
      </c>
      <c r="G57" s="78">
        <v>6.1544723134830955E-2</v>
      </c>
      <c r="H57" s="79">
        <v>2.3777093648514998E-2</v>
      </c>
      <c r="I57" s="87">
        <v>5.9803461283922266</v>
      </c>
      <c r="J57" s="78">
        <v>8.2601465861770126E-2</v>
      </c>
      <c r="K57" s="78">
        <v>6.0574408298631255E-2</v>
      </c>
      <c r="L57" s="78">
        <v>5.6576346480665125E-2</v>
      </c>
      <c r="M57" s="79">
        <v>2.1868888318819977E-2</v>
      </c>
    </row>
    <row r="58" spans="1:13" x14ac:dyDescent="0.25">
      <c r="A58" s="71" t="s">
        <v>94</v>
      </c>
      <c r="B58" s="117" t="s">
        <v>222</v>
      </c>
      <c r="C58" s="72" t="s">
        <v>44</v>
      </c>
      <c r="D58" s="95">
        <v>21.444256254083061</v>
      </c>
      <c r="E58" s="82">
        <v>0.26805320317603826</v>
      </c>
      <c r="F58" s="82">
        <v>0.19634917395636417</v>
      </c>
      <c r="G58" s="82">
        <v>0.18338963943620562</v>
      </c>
      <c r="H58" s="83">
        <v>9.9773836348751047E-2</v>
      </c>
      <c r="I58" s="88">
        <v>17.881643519695277</v>
      </c>
      <c r="J58" s="82">
        <v>0.24698402651512813</v>
      </c>
      <c r="K58" s="82">
        <v>0.18112161944442731</v>
      </c>
      <c r="L58" s="82">
        <v>0.16916714144871789</v>
      </c>
      <c r="M58" s="83">
        <v>8.7164361621066416E-2</v>
      </c>
    </row>
    <row r="59" spans="1:13" x14ac:dyDescent="0.25">
      <c r="A59" s="10"/>
      <c r="B59" s="118"/>
      <c r="C59" s="69" t="s">
        <v>209</v>
      </c>
      <c r="D59" s="93">
        <v>18.147310455011347</v>
      </c>
      <c r="E59" s="75">
        <v>0.22684138068764184</v>
      </c>
      <c r="F59" s="75">
        <v>0.14779280256284347</v>
      </c>
      <c r="G59" s="75">
        <v>0.13803810949207046</v>
      </c>
      <c r="H59" s="77">
        <v>5.8766916989177569E-2</v>
      </c>
      <c r="I59" s="86">
        <v>15.147950223679702</v>
      </c>
      <c r="J59" s="75">
        <v>0.20922583181878041</v>
      </c>
      <c r="K59" s="75">
        <v>0.1353443367156939</v>
      </c>
      <c r="L59" s="75">
        <v>0.12641127339572905</v>
      </c>
      <c r="M59" s="77">
        <v>5.3913808596562245E-2</v>
      </c>
    </row>
    <row r="60" spans="1:13" x14ac:dyDescent="0.25">
      <c r="A60" s="10"/>
      <c r="B60" s="118"/>
      <c r="C60" s="69" t="s">
        <v>210</v>
      </c>
      <c r="D60" s="93">
        <v>14.524556089791517</v>
      </c>
      <c r="E60" s="75">
        <v>0.18155695112239395</v>
      </c>
      <c r="F60" s="75">
        <v>0.11055629270751871</v>
      </c>
      <c r="G60" s="75">
        <v>0.10325930203068374</v>
      </c>
      <c r="H60" s="77">
        <v>4.1688081043751553E-2</v>
      </c>
      <c r="I60" s="86">
        <v>12.066155187882883</v>
      </c>
      <c r="J60" s="75">
        <v>0.16665960204258123</v>
      </c>
      <c r="K60" s="75">
        <v>0.10163813736367441</v>
      </c>
      <c r="L60" s="75">
        <v>9.4929767151626168E-2</v>
      </c>
      <c r="M60" s="77">
        <v>3.8208608445157569E-2</v>
      </c>
    </row>
    <row r="61" spans="1:13" x14ac:dyDescent="0.25">
      <c r="A61" s="10"/>
      <c r="B61" s="118"/>
      <c r="C61" s="69" t="s">
        <v>211</v>
      </c>
      <c r="D61" s="93">
        <v>1.6231673701807001</v>
      </c>
      <c r="E61" s="75">
        <v>2.0289592127258751E-2</v>
      </c>
      <c r="F61" s="75">
        <v>1.1921091642298976E-2</v>
      </c>
      <c r="G61" s="75">
        <v>1.1134269902520838E-2</v>
      </c>
      <c r="H61" s="77">
        <v>4.0338379844517339E-3</v>
      </c>
      <c r="I61" s="86">
        <v>1.3607810241305978</v>
      </c>
      <c r="J61" s="75">
        <v>1.879531801285356E-2</v>
      </c>
      <c r="K61" s="75">
        <v>1.1009591540751382E-2</v>
      </c>
      <c r="L61" s="75">
        <v>1.0282931077912252E-2</v>
      </c>
      <c r="M61" s="77">
        <v>3.6893696242130771E-3</v>
      </c>
    </row>
    <row r="62" spans="1:13" x14ac:dyDescent="0.25">
      <c r="A62" s="10"/>
      <c r="B62" s="118"/>
      <c r="C62" s="69" t="s">
        <v>212</v>
      </c>
      <c r="D62" s="93">
        <v>1.4894667559864475E-3</v>
      </c>
      <c r="E62" s="75">
        <v>1.8618334449830593E-5</v>
      </c>
      <c r="F62" s="75">
        <v>1.0865672809706621E-5</v>
      </c>
      <c r="G62" s="75">
        <v>1.0148511341569071E-5</v>
      </c>
      <c r="H62" s="77">
        <v>3.6310504856718323E-6</v>
      </c>
      <c r="I62" s="86">
        <v>1.2362270877701639E-3</v>
      </c>
      <c r="J62" s="75">
        <v>1.7074959775830991E-5</v>
      </c>
      <c r="K62" s="75">
        <v>1.0011691028633425E-5</v>
      </c>
      <c r="L62" s="75">
        <v>9.3508944850249933E-6</v>
      </c>
      <c r="M62" s="77">
        <v>3.3637333250970955E-6</v>
      </c>
    </row>
    <row r="63" spans="1:13" x14ac:dyDescent="0.25">
      <c r="A63" s="10"/>
      <c r="B63" s="118"/>
      <c r="C63" s="69" t="s">
        <v>213</v>
      </c>
      <c r="D63" s="93">
        <v>4.8039556704388555E-10</v>
      </c>
      <c r="E63" s="75">
        <v>6.0049445880485697E-12</v>
      </c>
      <c r="F63" s="75">
        <v>4.4036260312356171E-12</v>
      </c>
      <c r="G63" s="75">
        <v>4.1129757452387465E-12</v>
      </c>
      <c r="H63" s="77">
        <v>1.5278589875874159E-12</v>
      </c>
      <c r="I63" s="86">
        <v>3.9249040173276606E-8</v>
      </c>
      <c r="J63" s="75">
        <v>5.4211381454801935E-10</v>
      </c>
      <c r="K63" s="75">
        <v>3.9755013066854753E-10</v>
      </c>
      <c r="L63" s="75">
        <v>3.7131083188220498E-10</v>
      </c>
      <c r="M63" s="77">
        <v>1.9476060187835873E-10</v>
      </c>
    </row>
    <row r="64" spans="1:13" ht="15.75" thickBot="1" x14ac:dyDescent="0.3">
      <c r="A64" s="11"/>
      <c r="B64" s="119"/>
      <c r="C64" s="70" t="s">
        <v>214</v>
      </c>
      <c r="D64" s="94">
        <v>4.0794072643382266</v>
      </c>
      <c r="E64" s="78">
        <v>5.0992590804227973E-2</v>
      </c>
      <c r="F64" s="78">
        <v>3.0808343887707978E-2</v>
      </c>
      <c r="G64" s="78">
        <v>2.8774916458008483E-2</v>
      </c>
      <c r="H64" s="79">
        <v>1.1116074413155033E-2</v>
      </c>
      <c r="I64" s="87">
        <v>3.3858408541735558</v>
      </c>
      <c r="J64" s="78">
        <v>4.6765757654331434E-2</v>
      </c>
      <c r="K64" s="78">
        <v>2.8255847094413703E-2</v>
      </c>
      <c r="L64" s="78">
        <v>2.639089081047338E-2</v>
      </c>
      <c r="M64" s="79">
        <v>1.0198542198338822E-2</v>
      </c>
    </row>
    <row r="65" spans="1:13" x14ac:dyDescent="0.25">
      <c r="A65" s="73" t="s">
        <v>97</v>
      </c>
      <c r="B65" s="117" t="s">
        <v>223</v>
      </c>
      <c r="C65" s="74" t="s">
        <v>44</v>
      </c>
      <c r="D65" s="95">
        <v>20.830235069337135</v>
      </c>
      <c r="E65" s="82">
        <v>0.26037793836671419</v>
      </c>
      <c r="F65" s="82">
        <v>0.19094382146892375</v>
      </c>
      <c r="G65" s="82">
        <v>0.17834105367583167</v>
      </c>
      <c r="H65" s="83">
        <v>9.3983089284284213E-2</v>
      </c>
      <c r="I65" s="88">
        <v>17.044529200726142</v>
      </c>
      <c r="J65" s="82">
        <v>0.23542167404317874</v>
      </c>
      <c r="K65" s="82">
        <v>0.17264256096499775</v>
      </c>
      <c r="L65" s="82">
        <v>0.16124772194738268</v>
      </c>
      <c r="M65" s="83">
        <v>8.2550849748883895E-2</v>
      </c>
    </row>
    <row r="66" spans="1:13" x14ac:dyDescent="0.25">
      <c r="A66" s="10"/>
      <c r="B66" s="118"/>
      <c r="C66" s="69" t="s">
        <v>209</v>
      </c>
      <c r="D66" s="93">
        <v>13.967873830045122</v>
      </c>
      <c r="E66" s="75">
        <v>0.17459842287556401</v>
      </c>
      <c r="F66" s="75">
        <v>0.12803884344208027</v>
      </c>
      <c r="G66" s="75">
        <v>0.11958796087367397</v>
      </c>
      <c r="H66" s="77">
        <v>5.0384112482764483E-2</v>
      </c>
      <c r="I66" s="86">
        <v>11.58590475551865</v>
      </c>
      <c r="J66" s="75">
        <v>0.16002630877788188</v>
      </c>
      <c r="K66" s="75">
        <v>0.11735262643711337</v>
      </c>
      <c r="L66" s="75">
        <v>0.10960706080676841</v>
      </c>
      <c r="M66" s="77">
        <v>4.6085650688179033E-2</v>
      </c>
    </row>
    <row r="67" spans="1:13" x14ac:dyDescent="0.25">
      <c r="A67" s="10"/>
      <c r="B67" s="118"/>
      <c r="C67" s="69" t="s">
        <v>210</v>
      </c>
      <c r="D67" s="93">
        <v>9.8258358102257066</v>
      </c>
      <c r="E67" s="75">
        <v>0.12282294762782134</v>
      </c>
      <c r="F67" s="75">
        <v>9.007016159373564E-2</v>
      </c>
      <c r="G67" s="75">
        <v>8.4125306594398166E-2</v>
      </c>
      <c r="H67" s="77">
        <v>3.3663698998898969E-2</v>
      </c>
      <c r="I67" s="86">
        <v>8.1776282973441194</v>
      </c>
      <c r="J67" s="75">
        <v>0.11295066709038838</v>
      </c>
      <c r="K67" s="75">
        <v>8.2830489199618149E-2</v>
      </c>
      <c r="L67" s="75">
        <v>7.7363470609855059E-2</v>
      </c>
      <c r="M67" s="77">
        <v>3.0938644145068108E-2</v>
      </c>
    </row>
    <row r="68" spans="1:13" x14ac:dyDescent="0.25">
      <c r="A68" s="10"/>
      <c r="B68" s="118"/>
      <c r="C68" s="69" t="s">
        <v>211</v>
      </c>
      <c r="D68" s="93">
        <v>2.1797266122844956</v>
      </c>
      <c r="E68" s="75">
        <v>2.7246582653556194E-2</v>
      </c>
      <c r="F68" s="75">
        <v>1.9980827279274541E-2</v>
      </c>
      <c r="G68" s="75">
        <v>1.8662042913394652E-2</v>
      </c>
      <c r="H68" s="77">
        <v>6.8280857180175129E-3</v>
      </c>
      <c r="I68" s="86">
        <v>1.8105035345037337</v>
      </c>
      <c r="J68" s="75">
        <v>2.5006954896460407E-2</v>
      </c>
      <c r="K68" s="75">
        <v>1.833843359073763E-2</v>
      </c>
      <c r="L68" s="75">
        <v>1.7128051298945485E-2</v>
      </c>
      <c r="M68" s="77">
        <v>6.2710772294570791E-3</v>
      </c>
    </row>
    <row r="69" spans="1:13" x14ac:dyDescent="0.25">
      <c r="A69" s="10"/>
      <c r="B69" s="118"/>
      <c r="C69" s="69" t="s">
        <v>212</v>
      </c>
      <c r="D69" s="93">
        <v>7.8156459367885067E-2</v>
      </c>
      <c r="E69" s="75">
        <v>9.7695574209856343E-4</v>
      </c>
      <c r="F69" s="75">
        <v>7.1643421087227988E-4</v>
      </c>
      <c r="G69" s="75">
        <v>6.6914776856065992E-4</v>
      </c>
      <c r="H69" s="77">
        <v>2.4444931176797791E-4</v>
      </c>
      <c r="I69" s="86">
        <v>6.5034064311122297E-2</v>
      </c>
      <c r="J69" s="75">
        <v>8.9826055678345702E-4</v>
      </c>
      <c r="K69" s="75">
        <v>6.5872440830786849E-4</v>
      </c>
      <c r="L69" s="75">
        <v>6.15246956700998E-4</v>
      </c>
      <c r="M69" s="77">
        <v>2.2516545886992314E-4</v>
      </c>
    </row>
    <row r="70" spans="1:13" x14ac:dyDescent="0.25">
      <c r="A70" s="10"/>
      <c r="B70" s="118"/>
      <c r="C70" s="69" t="s">
        <v>213</v>
      </c>
      <c r="D70" s="93">
        <v>3.417619097416936E-7</v>
      </c>
      <c r="E70" s="75">
        <v>4.2720238717711699E-9</v>
      </c>
      <c r="F70" s="75">
        <v>3.1328175059655248E-9</v>
      </c>
      <c r="G70" s="75">
        <v>2.9260437477884722E-9</v>
      </c>
      <c r="H70" s="77">
        <v>1.0869459279714472E-9</v>
      </c>
      <c r="I70" s="86">
        <v>4.8591101581583956E-6</v>
      </c>
      <c r="J70" s="75">
        <v>6.7114781190033088E-8</v>
      </c>
      <c r="K70" s="75">
        <v>4.921750620602426E-8</v>
      </c>
      <c r="L70" s="75">
        <v>4.5969028212351433E-8</v>
      </c>
      <c r="M70" s="77">
        <v>1.5809914242773202E-8</v>
      </c>
    </row>
    <row r="71" spans="1:13" ht="15.75" thickBot="1" x14ac:dyDescent="0.3">
      <c r="A71" s="11"/>
      <c r="B71" s="119"/>
      <c r="C71" s="70" t="s">
        <v>214</v>
      </c>
      <c r="D71" s="94">
        <v>3.1757964834722254</v>
      </c>
      <c r="E71" s="78">
        <v>3.9697456043403058E-2</v>
      </c>
      <c r="F71" s="78">
        <v>2.9111467765162078E-2</v>
      </c>
      <c r="G71" s="78">
        <v>2.7190038385892727E-2</v>
      </c>
      <c r="H71" s="79">
        <v>1.0498499364271665E-2</v>
      </c>
      <c r="I71" s="87">
        <v>2.6479442765836367</v>
      </c>
      <c r="J71" s="78">
        <v>3.6573815974912702E-2</v>
      </c>
      <c r="K71" s="78">
        <v>2.6820798381602687E-2</v>
      </c>
      <c r="L71" s="78">
        <v>2.5050558886925995E-2</v>
      </c>
      <c r="M71" s="79">
        <v>9.6807897348559803E-3</v>
      </c>
    </row>
    <row r="72" spans="1:13" x14ac:dyDescent="0.25">
      <c r="A72" s="73" t="s">
        <v>100</v>
      </c>
      <c r="B72" s="117" t="s">
        <v>224</v>
      </c>
      <c r="C72" s="74" t="s">
        <v>44</v>
      </c>
      <c r="D72" s="92">
        <v>21.11995359697957</v>
      </c>
      <c r="E72" s="80">
        <v>0.26399941996224463</v>
      </c>
      <c r="F72" s="80">
        <v>0.19359957463897939</v>
      </c>
      <c r="G72" s="80">
        <v>0.18082152052208539</v>
      </c>
      <c r="H72" s="81">
        <v>9.3041286688794633E-2</v>
      </c>
      <c r="I72" s="89">
        <v>17.325547363150601</v>
      </c>
      <c r="J72" s="80">
        <v>0.2393031403750083</v>
      </c>
      <c r="K72" s="80">
        <v>0.17548896960833943</v>
      </c>
      <c r="L72" s="80">
        <v>0.1639062605308276</v>
      </c>
      <c r="M72" s="81">
        <v>8.4101741003684713E-2</v>
      </c>
    </row>
    <row r="73" spans="1:13" x14ac:dyDescent="0.25">
      <c r="A73" s="10"/>
      <c r="B73" s="118"/>
      <c r="C73" s="69" t="s">
        <v>209</v>
      </c>
      <c r="D73" s="93">
        <v>13.919286626467787</v>
      </c>
      <c r="E73" s="75">
        <v>0.17399108283084735</v>
      </c>
      <c r="F73" s="75">
        <v>0.1275934607426214</v>
      </c>
      <c r="G73" s="75">
        <v>0.11917197454167626</v>
      </c>
      <c r="H73" s="77">
        <v>4.9852268184942809E-2</v>
      </c>
      <c r="I73" s="86">
        <v>11.587080732298054</v>
      </c>
      <c r="J73" s="75">
        <v>0.16004255155107808</v>
      </c>
      <c r="K73" s="75">
        <v>0.11736453780412393</v>
      </c>
      <c r="L73" s="75">
        <v>0.10961818599388909</v>
      </c>
      <c r="M73" s="77">
        <v>4.6060258298658632E-2</v>
      </c>
    </row>
    <row r="74" spans="1:13" x14ac:dyDescent="0.25">
      <c r="A74" s="10"/>
      <c r="B74" s="118"/>
      <c r="C74" s="69" t="s">
        <v>210</v>
      </c>
      <c r="D74" s="93">
        <v>9.7991715393656893</v>
      </c>
      <c r="E74" s="75">
        <v>0.12248964424207112</v>
      </c>
      <c r="F74" s="75">
        <v>8.9825739110852149E-2</v>
      </c>
      <c r="G74" s="75">
        <v>8.3897016604158298E-2</v>
      </c>
      <c r="H74" s="77">
        <v>3.34839956958621E-2</v>
      </c>
      <c r="I74" s="86">
        <v>8.1707148616013576</v>
      </c>
      <c r="J74" s="75">
        <v>0.11285517764642758</v>
      </c>
      <c r="K74" s="75">
        <v>8.2760463607380222E-2</v>
      </c>
      <c r="L74" s="75">
        <v>7.7298066881114791E-2</v>
      </c>
      <c r="M74" s="77">
        <v>3.0679053910450428E-2</v>
      </c>
    </row>
    <row r="75" spans="1:13" x14ac:dyDescent="0.25">
      <c r="A75" s="10"/>
      <c r="B75" s="118"/>
      <c r="C75" s="69" t="s">
        <v>211</v>
      </c>
      <c r="D75" s="93">
        <v>2.171814748952166</v>
      </c>
      <c r="E75" s="75">
        <v>2.7147684361902076E-2</v>
      </c>
      <c r="F75" s="75">
        <v>1.9908301865394853E-2</v>
      </c>
      <c r="G75" s="75">
        <v>1.8594304357467176E-2</v>
      </c>
      <c r="H75" s="77">
        <v>6.8000984232908269E-3</v>
      </c>
      <c r="I75" s="86">
        <v>1.8125287168964994</v>
      </c>
      <c r="J75" s="75">
        <v>2.5034927028957172E-2</v>
      </c>
      <c r="K75" s="75">
        <v>1.8358946487901925E-2</v>
      </c>
      <c r="L75" s="75">
        <v>1.7147210293806281E-2</v>
      </c>
      <c r="M75" s="77">
        <v>6.2659758836528488E-3</v>
      </c>
    </row>
    <row r="76" spans="1:13" x14ac:dyDescent="0.25">
      <c r="A76" s="10"/>
      <c r="B76" s="118"/>
      <c r="C76" s="69" t="s">
        <v>212</v>
      </c>
      <c r="D76" s="93">
        <v>7.9563194031178008E-2</v>
      </c>
      <c r="E76" s="75">
        <v>9.9453992538972515E-4</v>
      </c>
      <c r="F76" s="75">
        <v>7.293292786191318E-4</v>
      </c>
      <c r="G76" s="75">
        <v>6.8119172971898992E-4</v>
      </c>
      <c r="H76" s="77">
        <v>2.481597488451677E-4</v>
      </c>
      <c r="I76" s="86">
        <v>6.64917108880025E-2</v>
      </c>
      <c r="J76" s="75">
        <v>9.1839379679561461E-4</v>
      </c>
      <c r="K76" s="75">
        <v>6.7348878431678402E-4</v>
      </c>
      <c r="L76" s="75">
        <v>6.2903684712028399E-4</v>
      </c>
      <c r="M76" s="77">
        <v>2.2812080141319948E-4</v>
      </c>
    </row>
    <row r="77" spans="1:13" x14ac:dyDescent="0.25">
      <c r="A77" s="10"/>
      <c r="B77" s="118"/>
      <c r="C77" s="69" t="s">
        <v>213</v>
      </c>
      <c r="D77" s="93">
        <v>2.4994344946273967E-8</v>
      </c>
      <c r="E77" s="75">
        <v>3.1242931182842459E-10</v>
      </c>
      <c r="F77" s="75">
        <v>2.2911482867417802E-10</v>
      </c>
      <c r="G77" s="75">
        <v>2.1399267933453741E-10</v>
      </c>
      <c r="H77" s="77">
        <v>7.9492479083463769E-11</v>
      </c>
      <c r="I77" s="86">
        <v>3.19694068193527E-6</v>
      </c>
      <c r="J77" s="75">
        <v>4.415663925324958E-8</v>
      </c>
      <c r="K77" s="75">
        <v>3.2381535452383031E-8</v>
      </c>
      <c r="L77" s="75">
        <v>3.0244273461129852E-8</v>
      </c>
      <c r="M77" s="77">
        <v>1.0375690641308844E-8</v>
      </c>
    </row>
    <row r="78" spans="1:13" ht="15.75" thickBot="1" x14ac:dyDescent="0.3">
      <c r="A78" s="11"/>
      <c r="B78" s="119"/>
      <c r="C78" s="70" t="s">
        <v>214</v>
      </c>
      <c r="D78" s="96">
        <v>3.1694564594018781</v>
      </c>
      <c r="E78" s="76">
        <v>3.9618205742522956E-2</v>
      </c>
      <c r="F78" s="76">
        <v>2.9053350877849878E-2</v>
      </c>
      <c r="G78" s="76">
        <v>2.713575735789224E-2</v>
      </c>
      <c r="H78" s="84">
        <v>1.0478042178898509E-2</v>
      </c>
      <c r="I78" s="90">
        <v>2.6432313397353466</v>
      </c>
      <c r="J78" s="76">
        <v>3.6508720162090523E-2</v>
      </c>
      <c r="K78" s="76">
        <v>2.6773061452199931E-2</v>
      </c>
      <c r="L78" s="76">
        <v>2.5005972713760892E-2</v>
      </c>
      <c r="M78" s="84">
        <v>9.6550139318947754E-3</v>
      </c>
    </row>
    <row r="79" spans="1:13" x14ac:dyDescent="0.25">
      <c r="A79" s="73" t="s">
        <v>102</v>
      </c>
      <c r="B79" s="117" t="s">
        <v>225</v>
      </c>
      <c r="C79" s="74" t="s">
        <v>44</v>
      </c>
      <c r="D79" s="95">
        <v>20.934970604660716</v>
      </c>
      <c r="E79" s="82">
        <v>0.26168713255825893</v>
      </c>
      <c r="F79" s="82">
        <v>0.19190389720938988</v>
      </c>
      <c r="G79" s="82">
        <v>0.17923776202620476</v>
      </c>
      <c r="H79" s="83">
        <v>9.1116666083738321E-2</v>
      </c>
      <c r="I79" s="88">
        <v>17.508575572870296</v>
      </c>
      <c r="J79" s="82">
        <v>0.24183115432141292</v>
      </c>
      <c r="K79" s="82">
        <v>0.17734284650236948</v>
      </c>
      <c r="L79" s="82">
        <v>0.16563777693247458</v>
      </c>
      <c r="M79" s="83">
        <v>8.3230473319864412E-2</v>
      </c>
    </row>
    <row r="80" spans="1:13" x14ac:dyDescent="0.25">
      <c r="A80" s="10"/>
      <c r="B80" s="118"/>
      <c r="C80" s="69" t="s">
        <v>209</v>
      </c>
      <c r="D80" s="93">
        <v>13.977744250939557</v>
      </c>
      <c r="E80" s="75">
        <v>0.17472180313674446</v>
      </c>
      <c r="F80" s="75">
        <v>0.12812932230027926</v>
      </c>
      <c r="G80" s="75">
        <v>0.11967246790187977</v>
      </c>
      <c r="H80" s="77">
        <v>5.0063712575168264E-2</v>
      </c>
      <c r="I80" s="86">
        <v>11.64125999263797</v>
      </c>
      <c r="J80" s="75">
        <v>0.16079088387621504</v>
      </c>
      <c r="K80" s="75">
        <v>0.1179133148425577</v>
      </c>
      <c r="L80" s="75">
        <v>0.11013074238096922</v>
      </c>
      <c r="M80" s="77">
        <v>4.5980282749093354E-2</v>
      </c>
    </row>
    <row r="81" spans="1:13" x14ac:dyDescent="0.25">
      <c r="A81" s="10"/>
      <c r="B81" s="118"/>
      <c r="C81" s="69" t="s">
        <v>210</v>
      </c>
      <c r="D81" s="93">
        <v>9.8509733114573521</v>
      </c>
      <c r="E81" s="75">
        <v>0.1231371663932169</v>
      </c>
      <c r="F81" s="75">
        <v>9.0300588688359051E-2</v>
      </c>
      <c r="G81" s="75">
        <v>8.4340524926860894E-2</v>
      </c>
      <c r="H81" s="77">
        <v>3.380031733059851E-2</v>
      </c>
      <c r="I81" s="86">
        <v>8.1445242243416534</v>
      </c>
      <c r="J81" s="75">
        <v>0.11249342851300626</v>
      </c>
      <c r="K81" s="75">
        <v>8.2495180909537932E-2</v>
      </c>
      <c r="L81" s="75">
        <v>7.7050293502059081E-2</v>
      </c>
      <c r="M81" s="77">
        <v>3.1032094656450522E-2</v>
      </c>
    </row>
    <row r="82" spans="1:13" x14ac:dyDescent="0.25">
      <c r="A82" s="10"/>
      <c r="B82" s="118"/>
      <c r="C82" s="69" t="s">
        <v>211</v>
      </c>
      <c r="D82" s="93">
        <v>2.1655242007395534</v>
      </c>
      <c r="E82" s="75">
        <v>2.7069052509244417E-2</v>
      </c>
      <c r="F82" s="75">
        <v>1.985063850677924E-2</v>
      </c>
      <c r="G82" s="75">
        <v>1.8540446924140013E-2</v>
      </c>
      <c r="H82" s="77">
        <v>6.7548785297797034E-3</v>
      </c>
      <c r="I82" s="86">
        <v>1.7953085617631972</v>
      </c>
      <c r="J82" s="75">
        <v>2.4797079582364601E-2</v>
      </c>
      <c r="K82" s="75">
        <v>1.8184525027067373E-2</v>
      </c>
      <c r="L82" s="75">
        <v>1.6984301083811368E-2</v>
      </c>
      <c r="M82" s="77">
        <v>6.2084847704817194E-3</v>
      </c>
    </row>
    <row r="83" spans="1:13" x14ac:dyDescent="0.25">
      <c r="A83" s="10"/>
      <c r="B83" s="118"/>
      <c r="C83" s="69" t="s">
        <v>212</v>
      </c>
      <c r="D83" s="93">
        <v>7.9114509448752743E-2</v>
      </c>
      <c r="E83" s="75">
        <v>9.8893136810940924E-4</v>
      </c>
      <c r="F83" s="75">
        <v>7.2521633661356687E-4</v>
      </c>
      <c r="G83" s="75">
        <v>6.7735025212973241E-4</v>
      </c>
      <c r="H83" s="77">
        <v>2.4396682797396958E-4</v>
      </c>
      <c r="I83" s="86">
        <v>6.6603801602525659E-2</v>
      </c>
      <c r="J83" s="75">
        <v>9.1994201108460847E-4</v>
      </c>
      <c r="K83" s="75">
        <v>6.7462414146204615E-4</v>
      </c>
      <c r="L83" s="75">
        <v>6.3009726786617025E-4</v>
      </c>
      <c r="M83" s="77">
        <v>2.2790247989763643E-4</v>
      </c>
    </row>
    <row r="84" spans="1:13" x14ac:dyDescent="0.25">
      <c r="A84" s="10"/>
      <c r="B84" s="118"/>
      <c r="C84" s="69" t="s">
        <v>213</v>
      </c>
      <c r="D84" s="93">
        <v>7.3349511110422025E-8</v>
      </c>
      <c r="E84" s="75">
        <v>9.1686888888027536E-10</v>
      </c>
      <c r="F84" s="75">
        <v>6.723705185122019E-10</v>
      </c>
      <c r="G84" s="75">
        <v>6.2799238964402418E-10</v>
      </c>
      <c r="H84" s="77">
        <v>2.3328214803231853E-10</v>
      </c>
      <c r="I84" s="86">
        <v>1.4029791663717129E-5</v>
      </c>
      <c r="J84" s="75">
        <v>1.9378165281377249E-7</v>
      </c>
      <c r="K84" s="75">
        <v>1.4210654539676649E-7</v>
      </c>
      <c r="L84" s="75">
        <v>1.32727159461488E-7</v>
      </c>
      <c r="M84" s="77">
        <v>5.1081000705729911E-8</v>
      </c>
    </row>
    <row r="85" spans="1:13" ht="15.75" thickBot="1" x14ac:dyDescent="0.3">
      <c r="A85" s="11"/>
      <c r="B85" s="119"/>
      <c r="C85" s="70" t="s">
        <v>214</v>
      </c>
      <c r="D85" s="94">
        <v>3.18012584820148</v>
      </c>
      <c r="E85" s="78">
        <v>3.9751573102518388E-2</v>
      </c>
      <c r="F85" s="78">
        <v>2.9151153608513777E-2</v>
      </c>
      <c r="G85" s="78">
        <v>2.7227104864738571E-2</v>
      </c>
      <c r="H85" s="79">
        <v>1.0518270271571753E-2</v>
      </c>
      <c r="I85" s="87">
        <v>2.6395178699409776</v>
      </c>
      <c r="J85" s="78">
        <v>3.6457429142831857E-2</v>
      </c>
      <c r="K85" s="78">
        <v>2.673544803807636E-2</v>
      </c>
      <c r="L85" s="78">
        <v>2.4970841878651936E-2</v>
      </c>
      <c r="M85" s="79">
        <v>9.6546565451238985E-3</v>
      </c>
    </row>
    <row r="86" spans="1:13" x14ac:dyDescent="0.25">
      <c r="A86" s="73" t="s">
        <v>104</v>
      </c>
      <c r="B86" s="117" t="s">
        <v>226</v>
      </c>
      <c r="C86" s="74" t="s">
        <v>44</v>
      </c>
      <c r="D86" s="92">
        <v>20.607726172366853</v>
      </c>
      <c r="E86" s="80">
        <v>0.25759657715458567</v>
      </c>
      <c r="F86" s="80">
        <v>0.18890415658002949</v>
      </c>
      <c r="G86" s="80">
        <v>0.17643601174971618</v>
      </c>
      <c r="H86" s="81">
        <v>8.7221650892426297E-2</v>
      </c>
      <c r="I86" s="89">
        <v>17.398031379658608</v>
      </c>
      <c r="J86" s="80">
        <v>0.24030430082401391</v>
      </c>
      <c r="K86" s="80">
        <v>0.17622315393761018</v>
      </c>
      <c r="L86" s="80">
        <v>0.16459198686576293</v>
      </c>
      <c r="M86" s="81">
        <v>8.4834612321212408E-2</v>
      </c>
    </row>
    <row r="87" spans="1:13" x14ac:dyDescent="0.25">
      <c r="A87" s="10"/>
      <c r="B87" s="118"/>
      <c r="C87" s="69" t="s">
        <v>209</v>
      </c>
      <c r="D87" s="93">
        <v>13.89270397893848</v>
      </c>
      <c r="E87" s="75">
        <v>0.17365879973673098</v>
      </c>
      <c r="F87" s="75">
        <v>0.12734978647360273</v>
      </c>
      <c r="G87" s="75">
        <v>0.11894438338132259</v>
      </c>
      <c r="H87" s="77">
        <v>5.0053129800282238E-2</v>
      </c>
      <c r="I87" s="86">
        <v>11.668841670369245</v>
      </c>
      <c r="J87" s="75">
        <v>0.16117184627581829</v>
      </c>
      <c r="K87" s="75">
        <v>0.11819268726893341</v>
      </c>
      <c r="L87" s="75">
        <v>0.11039167553138239</v>
      </c>
      <c r="M87" s="77">
        <v>4.6522622102050326E-2</v>
      </c>
    </row>
    <row r="88" spans="1:13" x14ac:dyDescent="0.25">
      <c r="A88" s="10"/>
      <c r="B88" s="118"/>
      <c r="C88" s="69" t="s">
        <v>210</v>
      </c>
      <c r="D88" s="93">
        <v>9.8017656850534873</v>
      </c>
      <c r="E88" s="75">
        <v>0.12252207106316859</v>
      </c>
      <c r="F88" s="75">
        <v>8.9849518779656953E-2</v>
      </c>
      <c r="G88" s="75">
        <v>8.3919226755594933E-2</v>
      </c>
      <c r="H88" s="77">
        <v>3.3484600900450003E-2</v>
      </c>
      <c r="I88" s="86">
        <v>8.1751584706607598</v>
      </c>
      <c r="J88" s="75">
        <v>0.11291655346216518</v>
      </c>
      <c r="K88" s="75">
        <v>8.2805472538921135E-2</v>
      </c>
      <c r="L88" s="75">
        <v>7.7340105111072047E-2</v>
      </c>
      <c r="M88" s="77">
        <v>3.0960160476174056E-2</v>
      </c>
    </row>
    <row r="89" spans="1:13" x14ac:dyDescent="0.25">
      <c r="A89" s="10"/>
      <c r="B89" s="118"/>
      <c r="C89" s="69" t="s">
        <v>211</v>
      </c>
      <c r="D89" s="93">
        <v>2.1663816832294489</v>
      </c>
      <c r="E89" s="75">
        <v>2.7079771040368111E-2</v>
      </c>
      <c r="F89" s="75">
        <v>1.9858498762936615E-2</v>
      </c>
      <c r="G89" s="75">
        <v>1.8547788383813775E-2</v>
      </c>
      <c r="H89" s="77">
        <v>6.786903342263742E-3</v>
      </c>
      <c r="I89" s="86">
        <v>1.8091495952060224</v>
      </c>
      <c r="J89" s="75">
        <v>2.4988254077431247E-2</v>
      </c>
      <c r="K89" s="75">
        <v>1.8324719656782913E-2</v>
      </c>
      <c r="L89" s="75">
        <v>1.7115242518788525E-2</v>
      </c>
      <c r="M89" s="77">
        <v>6.266234951411041E-3</v>
      </c>
    </row>
    <row r="90" spans="1:13" x14ac:dyDescent="0.25">
      <c r="A90" s="10"/>
      <c r="B90" s="118"/>
      <c r="C90" s="69" t="s">
        <v>212</v>
      </c>
      <c r="D90" s="93">
        <v>8.0440324272293945E-2</v>
      </c>
      <c r="E90" s="75">
        <v>1.0055040534036742E-3</v>
      </c>
      <c r="F90" s="75">
        <v>7.3736963916269443E-4</v>
      </c>
      <c r="G90" s="75">
        <v>6.8870140644087282E-4</v>
      </c>
      <c r="H90" s="77">
        <v>2.4494633810933329E-4</v>
      </c>
      <c r="I90" s="86">
        <v>6.4517012656949688E-2</v>
      </c>
      <c r="J90" s="75">
        <v>8.9111895935013372E-4</v>
      </c>
      <c r="K90" s="75">
        <v>6.5348723685676468E-4</v>
      </c>
      <c r="L90" s="75">
        <v>6.1035545160968068E-4</v>
      </c>
      <c r="M90" s="77">
        <v>2.2295441785982414E-4</v>
      </c>
    </row>
    <row r="91" spans="1:13" x14ac:dyDescent="0.25">
      <c r="A91" s="10"/>
      <c r="B91" s="118"/>
      <c r="C91" s="69" t="s">
        <v>213</v>
      </c>
      <c r="D91" s="93">
        <v>3.5160278015241842E-7</v>
      </c>
      <c r="E91" s="75">
        <v>4.3950347519052304E-9</v>
      </c>
      <c r="F91" s="75">
        <v>3.2230254847305019E-9</v>
      </c>
      <c r="G91" s="75">
        <v>3.0102977752775554E-9</v>
      </c>
      <c r="H91" s="77">
        <v>1.1182440150775164E-9</v>
      </c>
      <c r="I91" s="86">
        <v>1.1193487732764494E-5</v>
      </c>
      <c r="J91" s="75">
        <v>1.5460618415420572E-7</v>
      </c>
      <c r="K91" s="75">
        <v>1.1337786837975086E-7</v>
      </c>
      <c r="L91" s="75">
        <v>1.0589464668096282E-7</v>
      </c>
      <c r="M91" s="77">
        <v>5.5544043837167867E-8</v>
      </c>
    </row>
    <row r="92" spans="1:13" ht="15.75" thickBot="1" x14ac:dyDescent="0.3">
      <c r="A92" s="11"/>
      <c r="B92" s="119"/>
      <c r="C92" s="70" t="s">
        <v>214</v>
      </c>
      <c r="D92" s="94">
        <v>3.1717690013378141</v>
      </c>
      <c r="E92" s="78">
        <v>3.9647112516721976E-2</v>
      </c>
      <c r="F92" s="78">
        <v>2.9074549178929727E-2</v>
      </c>
      <c r="G92" s="78">
        <v>2.7155556518302863E-2</v>
      </c>
      <c r="H92" s="79">
        <v>1.0490061085899513E-2</v>
      </c>
      <c r="I92" s="87">
        <v>2.6467776077567304</v>
      </c>
      <c r="J92" s="78">
        <v>3.6557701764596114E-2</v>
      </c>
      <c r="K92" s="78">
        <v>2.6808981294036926E-2</v>
      </c>
      <c r="L92" s="78">
        <v>2.5039521756572234E-2</v>
      </c>
      <c r="M92" s="79">
        <v>9.67923528624841E-3</v>
      </c>
    </row>
  </sheetData>
  <sheetProtection sheet="1" objects="1" scenarios="1" formatCells="0" formatColumns="0" formatRows="0"/>
  <mergeCells count="18">
    <mergeCell ref="B86:B92"/>
    <mergeCell ref="B9:B15"/>
    <mergeCell ref="B16:B22"/>
    <mergeCell ref="B23:B29"/>
    <mergeCell ref="B30:B36"/>
    <mergeCell ref="B37:B43"/>
    <mergeCell ref="B44:B50"/>
    <mergeCell ref="B51:B57"/>
    <mergeCell ref="B58:B64"/>
    <mergeCell ref="B65:B71"/>
    <mergeCell ref="B72:B78"/>
    <mergeCell ref="B79:B85"/>
    <mergeCell ref="I6:M6"/>
    <mergeCell ref="A1:B1"/>
    <mergeCell ref="A6:A8"/>
    <mergeCell ref="B6:B8"/>
    <mergeCell ref="C6:C8"/>
    <mergeCell ref="D6:H6"/>
  </mergeCells>
  <conditionalFormatting sqref="D9:M92">
    <cfRule type="cellIs" dxfId="6" priority="1" operator="greaterThanOrEqual">
      <formula>10000</formula>
    </cfRule>
    <cfRule type="cellIs" dxfId="5" priority="2" operator="greaterThanOrEqual">
      <formula>10</formula>
    </cfRule>
    <cfRule type="cellIs" dxfId="4" priority="3" operator="between">
      <formula>1</formula>
      <formula>9.999</formula>
    </cfRule>
    <cfRule type="cellIs" dxfId="3" priority="4" operator="between">
      <formula>0.1</formula>
      <formula>0.999</formula>
    </cfRule>
    <cfRule type="cellIs" dxfId="2" priority="5" operator="lessThanOrEqual">
      <formula>0.1</formula>
    </cfRule>
    <cfRule type="containsBlanks" dxfId="1" priority="6" stopIfTrue="1">
      <formula>LEN(TRIM(D9))=0</formula>
    </cfRule>
    <cfRule type="cellIs" dxfId="0" priority="7" operator="equal">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2A9D1-3BAF-4C41-83A0-9D057E64E68E}">
  <dimension ref="A1:C7"/>
  <sheetViews>
    <sheetView workbookViewId="0"/>
  </sheetViews>
  <sheetFormatPr defaultRowHeight="15" x14ac:dyDescent="0.25"/>
  <cols>
    <col min="1" max="1" width="16.85546875" bestFit="1" customWidth="1"/>
    <col min="2" max="2" width="20.28515625" bestFit="1" customWidth="1"/>
    <col min="3" max="3" width="21.7109375" customWidth="1"/>
  </cols>
  <sheetData>
    <row r="1" spans="1:3" x14ac:dyDescent="0.25">
      <c r="A1" s="16" t="s">
        <v>227</v>
      </c>
      <c r="B1" s="17" t="s">
        <v>36</v>
      </c>
      <c r="C1" s="18" t="s">
        <v>228</v>
      </c>
    </row>
    <row r="2" spans="1:3" x14ac:dyDescent="0.25">
      <c r="A2" s="10" t="s">
        <v>229</v>
      </c>
      <c r="B2" s="12" t="s">
        <v>230</v>
      </c>
      <c r="C2" s="13" t="s">
        <v>231</v>
      </c>
    </row>
    <row r="3" spans="1:3" x14ac:dyDescent="0.25">
      <c r="A3" s="10" t="s">
        <v>232</v>
      </c>
      <c r="B3" s="12" t="s">
        <v>233</v>
      </c>
      <c r="C3" s="13" t="s">
        <v>231</v>
      </c>
    </row>
    <row r="4" spans="1:3" x14ac:dyDescent="0.25">
      <c r="A4" s="10" t="s">
        <v>234</v>
      </c>
      <c r="B4" s="12" t="s">
        <v>235</v>
      </c>
      <c r="C4" s="13" t="s">
        <v>231</v>
      </c>
    </row>
    <row r="5" spans="1:3" x14ac:dyDescent="0.25">
      <c r="A5" s="10" t="s">
        <v>236</v>
      </c>
      <c r="B5" s="12" t="s">
        <v>237</v>
      </c>
      <c r="C5" s="13" t="s">
        <v>231</v>
      </c>
    </row>
    <row r="6" spans="1:3" x14ac:dyDescent="0.25">
      <c r="A6" s="10" t="s">
        <v>238</v>
      </c>
      <c r="B6" s="12" t="s">
        <v>239</v>
      </c>
      <c r="C6" s="13" t="s">
        <v>231</v>
      </c>
    </row>
    <row r="7" spans="1:3" ht="15.75" thickBot="1" x14ac:dyDescent="0.3">
      <c r="A7" s="11" t="s">
        <v>240</v>
      </c>
      <c r="B7" s="14" t="s">
        <v>241</v>
      </c>
      <c r="C7" s="15" t="s">
        <v>231</v>
      </c>
    </row>
  </sheetData>
  <sheetProtection sheet="1" objects="1" scenarios="1" formatCells="0" formatColumns="0" formatRow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DD607-246C-47C3-950B-AFC36124FCF0}">
  <dimension ref="A1:F11"/>
  <sheetViews>
    <sheetView workbookViewId="0">
      <selection activeCell="C5" sqref="C5"/>
    </sheetView>
  </sheetViews>
  <sheetFormatPr defaultRowHeight="15" x14ac:dyDescent="0.25"/>
  <cols>
    <col min="1" max="1" width="28.7109375" customWidth="1"/>
    <col min="2" max="2" width="28" style="28" bestFit="1" customWidth="1"/>
    <col min="3" max="3" width="49.140625" style="28" bestFit="1" customWidth="1"/>
    <col min="4" max="4" width="13.7109375" style="28" bestFit="1" customWidth="1"/>
    <col min="5" max="5" width="23" style="28" customWidth="1"/>
    <col min="6" max="6" width="187.42578125" style="29" bestFit="1" customWidth="1"/>
  </cols>
  <sheetData>
    <row r="1" spans="1:6" x14ac:dyDescent="0.25">
      <c r="A1" s="127" t="s">
        <v>159</v>
      </c>
      <c r="B1" s="157" t="s">
        <v>242</v>
      </c>
      <c r="C1" s="157" t="s">
        <v>243</v>
      </c>
      <c r="D1" s="157" t="s">
        <v>244</v>
      </c>
      <c r="E1" s="157"/>
      <c r="F1" s="158" t="s">
        <v>245</v>
      </c>
    </row>
    <row r="2" spans="1:6" x14ac:dyDescent="0.25">
      <c r="A2" s="127"/>
      <c r="B2" s="157"/>
      <c r="C2" s="157"/>
      <c r="D2" s="109" t="s">
        <v>246</v>
      </c>
      <c r="E2" s="109" t="s">
        <v>247</v>
      </c>
      <c r="F2" s="158"/>
    </row>
    <row r="3" spans="1:6" x14ac:dyDescent="0.25">
      <c r="A3" s="12" t="s">
        <v>248</v>
      </c>
      <c r="B3" s="25" t="s">
        <v>249</v>
      </c>
      <c r="C3" s="25" t="s">
        <v>250</v>
      </c>
      <c r="D3" s="26">
        <v>1</v>
      </c>
      <c r="E3" s="27" t="s">
        <v>251</v>
      </c>
      <c r="F3" s="42" t="s">
        <v>233</v>
      </c>
    </row>
    <row r="4" spans="1:6" x14ac:dyDescent="0.25">
      <c r="A4" s="12" t="s">
        <v>248</v>
      </c>
      <c r="B4" s="25" t="s">
        <v>252</v>
      </c>
      <c r="C4" s="25" t="s">
        <v>253</v>
      </c>
      <c r="D4" s="26">
        <v>0.98</v>
      </c>
      <c r="E4" s="27" t="s">
        <v>251</v>
      </c>
      <c r="F4" s="42" t="s">
        <v>233</v>
      </c>
    </row>
    <row r="5" spans="1:6" x14ac:dyDescent="0.25">
      <c r="A5" s="12" t="s">
        <v>248</v>
      </c>
      <c r="B5" s="25" t="s">
        <v>254</v>
      </c>
      <c r="C5" s="25" t="s">
        <v>255</v>
      </c>
      <c r="D5" s="26">
        <v>2E-3</v>
      </c>
      <c r="E5" s="27" t="s">
        <v>251</v>
      </c>
      <c r="F5" s="42" t="s">
        <v>233</v>
      </c>
    </row>
    <row r="6" spans="1:6" x14ac:dyDescent="0.25">
      <c r="A6" s="12" t="s">
        <v>248</v>
      </c>
      <c r="B6" s="25" t="s">
        <v>256</v>
      </c>
      <c r="C6" s="25" t="s">
        <v>257</v>
      </c>
      <c r="D6" s="26" t="s">
        <v>258</v>
      </c>
      <c r="E6" s="27" t="s">
        <v>251</v>
      </c>
      <c r="F6" s="42" t="s">
        <v>233</v>
      </c>
    </row>
    <row r="7" spans="1:6" x14ac:dyDescent="0.25">
      <c r="A7" s="12" t="s">
        <v>248</v>
      </c>
      <c r="B7" s="25" t="s">
        <v>259</v>
      </c>
      <c r="C7" s="25" t="s">
        <v>253</v>
      </c>
      <c r="D7" s="26" t="s">
        <v>260</v>
      </c>
      <c r="E7" s="27" t="s">
        <v>251</v>
      </c>
      <c r="F7" s="42" t="s">
        <v>233</v>
      </c>
    </row>
    <row r="8" spans="1:6" x14ac:dyDescent="0.25">
      <c r="A8" s="12" t="s">
        <v>248</v>
      </c>
      <c r="B8" s="25" t="s">
        <v>254</v>
      </c>
      <c r="C8" s="25" t="s">
        <v>261</v>
      </c>
      <c r="D8" s="26">
        <v>2E-3</v>
      </c>
      <c r="E8" s="27" t="s">
        <v>251</v>
      </c>
      <c r="F8" s="42" t="s">
        <v>233</v>
      </c>
    </row>
    <row r="9" spans="1:6" x14ac:dyDescent="0.25">
      <c r="A9" s="12" t="s">
        <v>248</v>
      </c>
      <c r="B9" s="25" t="s">
        <v>262</v>
      </c>
      <c r="C9" s="25" t="s">
        <v>263</v>
      </c>
      <c r="D9" s="26">
        <v>1E-3</v>
      </c>
      <c r="E9" s="27" t="s">
        <v>251</v>
      </c>
      <c r="F9" s="42" t="s">
        <v>233</v>
      </c>
    </row>
    <row r="10" spans="1:6" ht="30" x14ac:dyDescent="0.25">
      <c r="A10" s="45" t="s">
        <v>219</v>
      </c>
      <c r="B10" s="46" t="s">
        <v>264</v>
      </c>
      <c r="C10" s="46" t="s">
        <v>265</v>
      </c>
      <c r="D10" s="46" t="s">
        <v>266</v>
      </c>
      <c r="E10" s="43" t="s">
        <v>267</v>
      </c>
      <c r="F10" s="12" t="s">
        <v>268</v>
      </c>
    </row>
    <row r="11" spans="1:6" ht="30" x14ac:dyDescent="0.25">
      <c r="A11" s="12" t="s">
        <v>269</v>
      </c>
      <c r="B11" s="46" t="s">
        <v>264</v>
      </c>
      <c r="C11" s="46" t="s">
        <v>265</v>
      </c>
      <c r="D11" s="46" t="s">
        <v>266</v>
      </c>
      <c r="E11" s="43" t="s">
        <v>267</v>
      </c>
      <c r="F11" s="44"/>
    </row>
  </sheetData>
  <sheetProtection sheet="1" objects="1" scenarios="1" formatCells="0" formatColumns="0" formatRows="0"/>
  <mergeCells count="5">
    <mergeCell ref="A1:A2"/>
    <mergeCell ref="B1:B2"/>
    <mergeCell ref="C1:C2"/>
    <mergeCell ref="D1:E1"/>
    <mergeCell ref="F1: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A394B-9516-4B7A-8839-1A8E987A6EFC}">
  <dimension ref="B2:C15"/>
  <sheetViews>
    <sheetView workbookViewId="0">
      <selection activeCell="C8" sqref="C8"/>
    </sheetView>
  </sheetViews>
  <sheetFormatPr defaultColWidth="8.85546875" defaultRowHeight="15" x14ac:dyDescent="0.25"/>
  <cols>
    <col min="1" max="1" width="3.140625" style="9" customWidth="1"/>
    <col min="2" max="2" width="12.5703125" style="9" customWidth="1"/>
    <col min="3" max="3" width="70.5703125" style="9" customWidth="1"/>
    <col min="4" max="16384" width="8.85546875" style="9"/>
  </cols>
  <sheetData>
    <row r="2" spans="2:3" ht="14.45" customHeight="1" x14ac:dyDescent="0.25">
      <c r="B2" s="159" t="s">
        <v>270</v>
      </c>
      <c r="C2" s="159" t="s">
        <v>202</v>
      </c>
    </row>
    <row r="3" spans="2:3" ht="15.95" customHeight="1" x14ac:dyDescent="0.25">
      <c r="B3" s="160"/>
      <c r="C3" s="160"/>
    </row>
    <row r="4" spans="2:3" ht="21.6" customHeight="1" x14ac:dyDescent="0.25">
      <c r="B4" s="2" t="s">
        <v>71</v>
      </c>
      <c r="C4" s="2" t="s">
        <v>215</v>
      </c>
    </row>
    <row r="5" spans="2:3" ht="21.6" customHeight="1" x14ac:dyDescent="0.25">
      <c r="B5" s="2" t="s">
        <v>75</v>
      </c>
      <c r="C5" s="2" t="s">
        <v>216</v>
      </c>
    </row>
    <row r="6" spans="2:3" ht="21.6" customHeight="1" x14ac:dyDescent="0.25">
      <c r="B6" s="2" t="s">
        <v>78</v>
      </c>
      <c r="C6" s="2" t="s">
        <v>217</v>
      </c>
    </row>
    <row r="7" spans="2:3" ht="21.6" customHeight="1" x14ac:dyDescent="0.25">
      <c r="B7" s="2" t="s">
        <v>83</v>
      </c>
      <c r="C7" s="2" t="s">
        <v>218</v>
      </c>
    </row>
    <row r="8" spans="2:3" ht="21.6" customHeight="1" x14ac:dyDescent="0.25">
      <c r="B8" s="2" t="s">
        <v>85</v>
      </c>
      <c r="C8" s="2" t="s">
        <v>219</v>
      </c>
    </row>
    <row r="9" spans="2:3" ht="21.6" customHeight="1" x14ac:dyDescent="0.25">
      <c r="B9" s="2" t="s">
        <v>88</v>
      </c>
      <c r="C9" s="2" t="s">
        <v>220</v>
      </c>
    </row>
    <row r="10" spans="2:3" ht="21.6" customHeight="1" x14ac:dyDescent="0.25">
      <c r="B10" s="2" t="s">
        <v>91</v>
      </c>
      <c r="C10" s="2" t="s">
        <v>221</v>
      </c>
    </row>
    <row r="11" spans="2:3" ht="21.6" customHeight="1" x14ac:dyDescent="0.25">
      <c r="B11" s="2" t="s">
        <v>94</v>
      </c>
      <c r="C11" s="2" t="s">
        <v>222</v>
      </c>
    </row>
    <row r="12" spans="2:3" ht="21.6" customHeight="1" x14ac:dyDescent="0.25">
      <c r="B12" s="2" t="s">
        <v>97</v>
      </c>
      <c r="C12" s="2" t="s">
        <v>223</v>
      </c>
    </row>
    <row r="13" spans="2:3" ht="21.6" customHeight="1" x14ac:dyDescent="0.25">
      <c r="B13" s="2" t="s">
        <v>100</v>
      </c>
      <c r="C13" s="2" t="s">
        <v>224</v>
      </c>
    </row>
    <row r="14" spans="2:3" ht="21.6" customHeight="1" x14ac:dyDescent="0.25">
      <c r="B14" s="2" t="s">
        <v>102</v>
      </c>
      <c r="C14" s="2" t="s">
        <v>225</v>
      </c>
    </row>
    <row r="15" spans="2:3" x14ac:dyDescent="0.25">
      <c r="B15" s="2" t="s">
        <v>104</v>
      </c>
      <c r="C15" s="2" t="s">
        <v>226</v>
      </c>
    </row>
  </sheetData>
  <sheetProtection sheet="1" objects="1" scenarios="1" formatCells="0" formatColumns="0" formatRows="0"/>
  <mergeCells count="2">
    <mergeCell ref="B2:B3"/>
    <mergeCell ref="C2:C3"/>
  </mergeCells>
  <phoneticPr fontId="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E23A8-2859-407D-B16A-75031AB45241}">
  <dimension ref="A1:A4"/>
  <sheetViews>
    <sheetView workbookViewId="0">
      <selection activeCell="A6" sqref="A6"/>
    </sheetView>
  </sheetViews>
  <sheetFormatPr defaultRowHeight="15" x14ac:dyDescent="0.25"/>
  <cols>
    <col min="1" max="1" width="105.42578125" style="167" customWidth="1"/>
  </cols>
  <sheetData>
    <row r="1" spans="1:1" x14ac:dyDescent="0.25">
      <c r="A1" s="170" t="s">
        <v>283</v>
      </c>
    </row>
    <row r="2" spans="1:1" ht="45" x14ac:dyDescent="0.25">
      <c r="A2" s="168" t="s">
        <v>280</v>
      </c>
    </row>
    <row r="3" spans="1:1" x14ac:dyDescent="0.25">
      <c r="A3" s="168" t="s">
        <v>281</v>
      </c>
    </row>
    <row r="4" spans="1:1" ht="30" x14ac:dyDescent="0.25">
      <c r="A4" s="169" t="s">
        <v>282</v>
      </c>
    </row>
  </sheetData>
  <sheetProtection sheet="1" objects="1" scenarios="1" formatCells="0" formatColumns="0" formatRows="0"/>
  <hyperlinks>
    <hyperlink ref="A2" r:id="rId1" display="Labcorp Early Development. (2023). 1,1,2-Trichloroethane: Rates of penetration through human skin using a flow through in vitro system (Amended final report 1). (8479196). San Francisco, CA: Stantec ChemRisk, Vinyl Institute 1,1,2-Trichloroethane Test Order Consortium. " xr:uid="{5F1811DA-D397-4038-8C48-93B1812E9DD2}"/>
    <hyperlink ref="A3" r:id="rId2" xr:uid="{7E93EDC7-090F-4550-88F0-B7B8E03DA5AD}"/>
    <hyperlink ref="A4" r:id="rId3" xr:uid="{78C926AA-5976-41E2-B502-E03C45A96C0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ead8da0f-3542-4e50-96c8-f1f698624e86">
      <Terms xmlns="http://schemas.microsoft.com/office/infopath/2007/PartnerControls"/>
    </lcf76f155ced4ddcb4097134ff3c332f>
    <TaxCatchAll xmlns="4ffa91fb-a0ff-4ac5-b2db-65c790d184a4">
      <Value>1913</Value>
      <Value>1912</Value>
      <Value>1758</Value>
      <Value>1922</Value>
      <Value>1921</Value>
    </TaxCatchAll>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Dermal Exposure</TermName>
          <TermId xmlns="http://schemas.microsoft.com/office/infopath/2007/PartnerControls">607ed057-8cc1-4055-b7f7-3f5385ab2981</TermId>
        </TermInfo>
        <TermInfo xmlns="http://schemas.microsoft.com/office/infopath/2007/PartnerControls">
          <TermName xmlns="http://schemas.microsoft.com/office/infopath/2007/PartnerControls">Monte Carlo Modeling</TermName>
          <TermId xmlns="http://schemas.microsoft.com/office/infopath/2007/PartnerControls">d62234a2-9811-4bb4-b7b2-3f2982bc0e06</TermId>
        </TermInfo>
        <TermInfo xmlns="http://schemas.microsoft.com/office/infopath/2007/PartnerControls">
          <TermName xmlns="http://schemas.microsoft.com/office/infopath/2007/PartnerControls">CASRN 79-00-5</TermName>
          <TermId xmlns="http://schemas.microsoft.com/office/infopath/2007/PartnerControls">b56e66f1-a830-4a26-a58e-5ed7f9756a87</TermId>
        </TermInfo>
        <TermInfo xmlns="http://schemas.microsoft.com/office/infopath/2007/PartnerControls">
          <TermName xmlns="http://schemas.microsoft.com/office/infopath/2007/PartnerControls">112trichloroethane</TermName>
          <TermId xmlns="http://schemas.microsoft.com/office/infopath/2007/PartnerControls">b16dd643-a817-40a1-b5b6-140d19842d6c</TermId>
        </TermInfo>
        <TermInfo xmlns="http://schemas.microsoft.com/office/infopath/2007/PartnerControls">
          <TermName xmlns="http://schemas.microsoft.com/office/infopath/2007/PartnerControls">Dermal Exposure Model</TermName>
          <TermId xmlns="http://schemas.microsoft.com/office/infopath/2007/PartnerControls">4e617e5c-a461-42a2-97bd-895a01b1e006</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2025-12-03T13:22:54+00:00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documentManagement>
</p:properties>
</file>

<file path=customXml/itemProps1.xml><?xml version="1.0" encoding="utf-8"?>
<ds:datastoreItem xmlns:ds="http://schemas.openxmlformats.org/officeDocument/2006/customXml" ds:itemID="{9187A368-9D14-4A6D-926C-716845CC5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64F5F1-5AF3-491E-AE02-1455343B9816}">
  <ds:schemaRefs>
    <ds:schemaRef ds:uri="Microsoft.SharePoint.Taxonomy.ContentTypeSync"/>
  </ds:schemaRefs>
</ds:datastoreItem>
</file>

<file path=customXml/itemProps3.xml><?xml version="1.0" encoding="utf-8"?>
<ds:datastoreItem xmlns:ds="http://schemas.openxmlformats.org/officeDocument/2006/customXml" ds:itemID="{1D3E4C95-9241-4F61-A406-3BF5108BC6C1}">
  <ds:schemaRefs>
    <ds:schemaRef ds:uri="http://schemas.microsoft.com/sharepoint/v3/contenttype/forms"/>
  </ds:schemaRefs>
</ds:datastoreItem>
</file>

<file path=customXml/itemProps4.xml><?xml version="1.0" encoding="utf-8"?>
<ds:datastoreItem xmlns:ds="http://schemas.openxmlformats.org/officeDocument/2006/customXml" ds:itemID="{FA2E0862-AA75-4D23-BFCE-61EBD3A83AC4}">
  <ds:schemaRefs>
    <ds:schemaRef ds:uri="4ffa91fb-a0ff-4ac5-b2db-65c790d184a4"/>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ead8da0f-3542-4e50-96c8-f1f698624e86"/>
    <ds:schemaRef ds:uri="http://schemas.microsoft.com/sharepoint.v3"/>
    <ds:schemaRef ds:uri="fecc2597-e8fd-4279-ac06-bd7c891938be"/>
    <ds:schemaRef ds:uri="http://schemas.microsoft.com/office/2006/documentManagement/types"/>
    <ds:schemaRef ds:uri="http://www.w3.org/XML/1998/namespace"/>
    <ds:schemaRef ds:uri="http://schemas.microsoft.com/sharepoint/v3/fields"/>
    <ds:schemaRef ds:uri="http://schemas.microsoft.com/sharepoint/v3"/>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162</vt:i4>
      </vt:variant>
    </vt:vector>
  </HeadingPairs>
  <TitlesOfParts>
    <vt:vector size="173" baseType="lpstr">
      <vt:lpstr>Cover Page</vt:lpstr>
      <vt:lpstr>ReadMe</vt:lpstr>
      <vt:lpstr>Methodology</vt:lpstr>
      <vt:lpstr>Parameters</vt:lpstr>
      <vt:lpstr>Calculations</vt:lpstr>
      <vt:lpstr>Exposure Results</vt:lpstr>
      <vt:lpstr>Static Exposure Results</vt:lpstr>
      <vt:lpstr>Chemistry</vt:lpstr>
      <vt:lpstr>Products</vt:lpstr>
      <vt:lpstr>OES Lookups</vt:lpstr>
      <vt:lpstr>References</vt:lpstr>
      <vt:lpstr>References!_ENREF_1</vt:lpstr>
      <vt:lpstr>References!_ENREF_2</vt:lpstr>
      <vt:lpstr>References!_ENREF_3</vt:lpstr>
      <vt:lpstr>ARDavg1</vt:lpstr>
      <vt:lpstr>ARDavg10</vt:lpstr>
      <vt:lpstr>ARDavg11</vt:lpstr>
      <vt:lpstr>ARDavg12</vt:lpstr>
      <vt:lpstr>ARDavg2</vt:lpstr>
      <vt:lpstr>ARDavg3</vt:lpstr>
      <vt:lpstr>ARDavg4</vt:lpstr>
      <vt:lpstr>ARDavg5</vt:lpstr>
      <vt:lpstr>ARDavg6</vt:lpstr>
      <vt:lpstr>ARDavg7</vt:lpstr>
      <vt:lpstr>ARDavg8</vt:lpstr>
      <vt:lpstr>ARDavg9</vt:lpstr>
      <vt:lpstr>ARDfem1</vt:lpstr>
      <vt:lpstr>ARDfem10</vt:lpstr>
      <vt:lpstr>ARDfem11</vt:lpstr>
      <vt:lpstr>ARDfem12</vt:lpstr>
      <vt:lpstr>ARDfem2</vt:lpstr>
      <vt:lpstr>ARDfem3</vt:lpstr>
      <vt:lpstr>ARDfem4</vt:lpstr>
      <vt:lpstr>ARDfem5</vt:lpstr>
      <vt:lpstr>ARDfem6</vt:lpstr>
      <vt:lpstr>ARDfem7</vt:lpstr>
      <vt:lpstr>ARDfem8</vt:lpstr>
      <vt:lpstr>ARDfem9</vt:lpstr>
      <vt:lpstr>AT_IT</vt:lpstr>
      <vt:lpstr>AT_LCRD</vt:lpstr>
      <vt:lpstr>BWavg</vt:lpstr>
      <vt:lpstr>BWfem</vt:lpstr>
      <vt:lpstr>CRDavg1</vt:lpstr>
      <vt:lpstr>CRDavg10</vt:lpstr>
      <vt:lpstr>CRDavg11</vt:lpstr>
      <vt:lpstr>CRDavg12</vt:lpstr>
      <vt:lpstr>CRDavg2</vt:lpstr>
      <vt:lpstr>CRDavg3</vt:lpstr>
      <vt:lpstr>CRDavg4</vt:lpstr>
      <vt:lpstr>CRDavg5</vt:lpstr>
      <vt:lpstr>CRDavg6</vt:lpstr>
      <vt:lpstr>CRDavg7</vt:lpstr>
      <vt:lpstr>CRDavg8</vt:lpstr>
      <vt:lpstr>CRDavg9</vt:lpstr>
      <vt:lpstr>CRDfem1</vt:lpstr>
      <vt:lpstr>CRDfem10</vt:lpstr>
      <vt:lpstr>CRDfem11</vt:lpstr>
      <vt:lpstr>CRDfem12</vt:lpstr>
      <vt:lpstr>CRDfem2</vt:lpstr>
      <vt:lpstr>CRDfem3</vt:lpstr>
      <vt:lpstr>CRDfem4</vt:lpstr>
      <vt:lpstr>CRDfem5</vt:lpstr>
      <vt:lpstr>CRDfem6</vt:lpstr>
      <vt:lpstr>CRDfem7</vt:lpstr>
      <vt:lpstr>CRDfem8</vt:lpstr>
      <vt:lpstr>CRDfem9</vt:lpstr>
      <vt:lpstr>EF_1</vt:lpstr>
      <vt:lpstr>EF_10</vt:lpstr>
      <vt:lpstr>EF_11</vt:lpstr>
      <vt:lpstr>EF_12</vt:lpstr>
      <vt:lpstr>EF_2</vt:lpstr>
      <vt:lpstr>EF_3</vt:lpstr>
      <vt:lpstr>EF_4</vt:lpstr>
      <vt:lpstr>EF_5</vt:lpstr>
      <vt:lpstr>EF_6</vt:lpstr>
      <vt:lpstr>EF_7</vt:lpstr>
      <vt:lpstr>EF_9</vt:lpstr>
      <vt:lpstr>EF_C</vt:lpstr>
      <vt:lpstr>EF_IT</vt:lpstr>
      <vt:lpstr>fabs_a</vt:lpstr>
      <vt:lpstr>fabs_b</vt:lpstr>
      <vt:lpstr>fabs_c</vt:lpstr>
      <vt:lpstr>fabs_d</vt:lpstr>
      <vt:lpstr>FT</vt:lpstr>
      <vt:lpstr>IRDavg1</vt:lpstr>
      <vt:lpstr>IRDavg10</vt:lpstr>
      <vt:lpstr>IRDavg11</vt:lpstr>
      <vt:lpstr>IRDavg12</vt:lpstr>
      <vt:lpstr>IRDavg2</vt:lpstr>
      <vt:lpstr>IRDavg3</vt:lpstr>
      <vt:lpstr>IRDavg4</vt:lpstr>
      <vt:lpstr>IRDavg5</vt:lpstr>
      <vt:lpstr>IRDavg6</vt:lpstr>
      <vt:lpstr>IRDavg7</vt:lpstr>
      <vt:lpstr>IRDavg8</vt:lpstr>
      <vt:lpstr>IRDavg9</vt:lpstr>
      <vt:lpstr>IRDfem1</vt:lpstr>
      <vt:lpstr>IRDfem10</vt:lpstr>
      <vt:lpstr>IRDfem11</vt:lpstr>
      <vt:lpstr>IRDfem12</vt:lpstr>
      <vt:lpstr>IRDfem2</vt:lpstr>
      <vt:lpstr>IRDfem3</vt:lpstr>
      <vt:lpstr>IRDfem4</vt:lpstr>
      <vt:lpstr>IRDfem5</vt:lpstr>
      <vt:lpstr>IRDfem6</vt:lpstr>
      <vt:lpstr>IRDfem7</vt:lpstr>
      <vt:lpstr>IRDfem8</vt:lpstr>
      <vt:lpstr>IRDfem9</vt:lpstr>
      <vt:lpstr>LCRDavg1</vt:lpstr>
      <vt:lpstr>LCRDavg10</vt:lpstr>
      <vt:lpstr>LCRDavg11</vt:lpstr>
      <vt:lpstr>LCRDavg12</vt:lpstr>
      <vt:lpstr>LCRDavg2</vt:lpstr>
      <vt:lpstr>LCRDavg3</vt:lpstr>
      <vt:lpstr>LCRDavg4</vt:lpstr>
      <vt:lpstr>LCRDavg5</vt:lpstr>
      <vt:lpstr>LCRDavg6</vt:lpstr>
      <vt:lpstr>LCRDavg7</vt:lpstr>
      <vt:lpstr>LCRDavg8</vt:lpstr>
      <vt:lpstr>LCRDavg9</vt:lpstr>
      <vt:lpstr>LCRDfem1</vt:lpstr>
      <vt:lpstr>LCRDfem10</vt:lpstr>
      <vt:lpstr>LCRDfem11</vt:lpstr>
      <vt:lpstr>LCRDfem12</vt:lpstr>
      <vt:lpstr>LCRDfem2</vt:lpstr>
      <vt:lpstr>LCRDfem3</vt:lpstr>
      <vt:lpstr>LCRDfem4</vt:lpstr>
      <vt:lpstr>LCRDfem5</vt:lpstr>
      <vt:lpstr>LCRDfem6</vt:lpstr>
      <vt:lpstr>LCRDfem7</vt:lpstr>
      <vt:lpstr>LCRDfem8</vt:lpstr>
      <vt:lpstr>LCRDfem9</vt:lpstr>
      <vt:lpstr>PDRavg1</vt:lpstr>
      <vt:lpstr>PDRavg10</vt:lpstr>
      <vt:lpstr>PDRavg11</vt:lpstr>
      <vt:lpstr>PDRavg12</vt:lpstr>
      <vt:lpstr>PDRavg2</vt:lpstr>
      <vt:lpstr>PDRavg3</vt:lpstr>
      <vt:lpstr>PDRavg4</vt:lpstr>
      <vt:lpstr>PDRavg5</vt:lpstr>
      <vt:lpstr>PDRavg6</vt:lpstr>
      <vt:lpstr>PDRavg7</vt:lpstr>
      <vt:lpstr>PDRavg8</vt:lpstr>
      <vt:lpstr>PDRavg9</vt:lpstr>
      <vt:lpstr>PDRfem1</vt:lpstr>
      <vt:lpstr>PDRfem10</vt:lpstr>
      <vt:lpstr>PDRfem11</vt:lpstr>
      <vt:lpstr>PDRfem12</vt:lpstr>
      <vt:lpstr>PDRfem2</vt:lpstr>
      <vt:lpstr>PDRfem3</vt:lpstr>
      <vt:lpstr>PDRfem4</vt:lpstr>
      <vt:lpstr>PDRfem5</vt:lpstr>
      <vt:lpstr>PDRfem6</vt:lpstr>
      <vt:lpstr>PDRfem7</vt:lpstr>
      <vt:lpstr>PDRfem8</vt:lpstr>
      <vt:lpstr>PDRfem9</vt:lpstr>
      <vt:lpstr>Qu</vt:lpstr>
      <vt:lpstr>Savg</vt:lpstr>
      <vt:lpstr>Sfem</vt:lpstr>
      <vt:lpstr>WY</vt:lpstr>
      <vt:lpstr>WYadj</vt:lpstr>
      <vt:lpstr>Yderm1</vt:lpstr>
      <vt:lpstr>Yderm10</vt:lpstr>
      <vt:lpstr>Yderm11</vt:lpstr>
      <vt:lpstr>Yderm12</vt:lpstr>
      <vt:lpstr>Yderm2</vt:lpstr>
      <vt:lpstr>Yderm3</vt:lpstr>
      <vt:lpstr>Yderm4</vt:lpstr>
      <vt:lpstr>Yderm5</vt:lpstr>
      <vt:lpstr>Yderm6</vt:lpstr>
      <vt:lpstr>Yderm7</vt:lpstr>
      <vt:lpstr>Yderm8</vt:lpstr>
      <vt:lpstr>Yderm9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Dermal Monte Carlo Exposure Model for 1,1,2-Trichloroethane</dc:title>
  <dc:subject>Draft Risk Evaluation for 1,1,2-Trichloroethane</dc:subject>
  <dc:creator>US EPA</dc:creator>
  <cp:keywords>112trichloroethane ; CASRN 79-00-5 ; Dermal Exposure ; Monte Carlo Modeling ; Dermal Exposure Model</cp:keywords>
  <dc:description/>
  <cp:lastModifiedBy>Stanfield, Kelley</cp:lastModifiedBy>
  <cp:revision/>
  <dcterms:created xsi:type="dcterms:W3CDTF">2025-10-07T15:36:21Z</dcterms:created>
  <dcterms:modified xsi:type="dcterms:W3CDTF">2026-06-02T17:03:07Z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1758;#Dermal Exposure|607ed057-8cc1-4055-b7f7-3f5385ab2981;#1921;#Monte Carlo Modeling|d62234a2-9811-4bb4-b7b2-3f2982bc0e06;#1913;#CASRN 79-00-5|b56e66f1-a830-4a26-a58e-5ed7f9756a87;#1912;#112trichloroethane|b16dd643-a817-40a1-b5b6-140d19842d6c;#1922;#Dermal Exposure Model|4e617e5c-a461-42a2-97bd-895a01b1e006</vt:lpwstr>
  </property>
  <property fmtid="{D5CDD505-2E9C-101B-9397-08002B2CF9AE}" pid="5" name="Document_x0020_Type">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